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opietario\Desktop\"/>
    </mc:Choice>
  </mc:AlternateContent>
  <bookViews>
    <workbookView xWindow="0" yWindow="0" windowWidth="19200" windowHeight="6470" activeTab="2"/>
  </bookViews>
  <sheets>
    <sheet name="AREAS " sheetId="1" r:id="rId1"/>
    <sheet name="CANTIDADES ETAPA1" sheetId="2" r:id="rId2"/>
    <sheet name="PRESUPUESTO ETAPA1" sheetId="4" r:id="rId3"/>
  </sheets>
  <definedNames>
    <definedName name="_xlnm.Print_Area" localSheetId="1">'CANTIDADES ETAPA1'!$A$1:$D$10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4" l="1"/>
  <c r="D26" i="4"/>
  <c r="D24" i="4"/>
  <c r="D23" i="4"/>
  <c r="K66" i="2"/>
  <c r="D22" i="4"/>
  <c r="D21" i="4"/>
  <c r="D15" i="4"/>
  <c r="D14" i="4"/>
  <c r="D12" i="4"/>
  <c r="D11" i="4"/>
  <c r="D10" i="4"/>
  <c r="O12" i="2"/>
  <c r="K98" i="2"/>
  <c r="D111" i="2"/>
  <c r="J96" i="2"/>
  <c r="N104" i="2"/>
  <c r="J103" i="2"/>
  <c r="E100" i="2"/>
  <c r="D108" i="2"/>
  <c r="D97" i="2"/>
  <c r="D95" i="2"/>
  <c r="L69" i="2"/>
  <c r="I69" i="2"/>
  <c r="I68" i="2"/>
  <c r="L71" i="2"/>
  <c r="L70" i="2"/>
  <c r="B51" i="2"/>
  <c r="B50" i="2"/>
  <c r="B46" i="2"/>
  <c r="B43" i="2"/>
  <c r="B47" i="2"/>
  <c r="B49" i="2" s="1"/>
  <c r="B44" i="2"/>
  <c r="I90" i="2"/>
  <c r="I83" i="2"/>
  <c r="L85" i="2"/>
  <c r="L84" i="2"/>
  <c r="L92" i="2"/>
  <c r="L91" i="2"/>
  <c r="L78" i="2"/>
  <c r="L77" i="2"/>
  <c r="I76" i="2"/>
  <c r="L68" i="2"/>
  <c r="K88" i="2"/>
  <c r="K81" i="2"/>
  <c r="K74" i="2"/>
  <c r="L90" i="2"/>
  <c r="L83" i="2"/>
  <c r="L76" i="2"/>
  <c r="K54" i="2"/>
  <c r="K47" i="2"/>
  <c r="K40" i="2"/>
  <c r="K36" i="2"/>
  <c r="D57" i="2"/>
  <c r="L58" i="2"/>
  <c r="L57" i="2"/>
  <c r="L51" i="2"/>
  <c r="L50" i="2"/>
  <c r="L43" i="2"/>
  <c r="L44" i="2"/>
  <c r="B54" i="2"/>
  <c r="I56" i="2"/>
  <c r="L56" i="2" s="1"/>
  <c r="I49" i="2"/>
  <c r="L49" i="2" s="1"/>
  <c r="I42" i="2"/>
  <c r="L42" i="2" s="1"/>
  <c r="I34" i="2"/>
  <c r="I30" i="2"/>
  <c r="I26" i="2"/>
  <c r="I22" i="2"/>
  <c r="I18" i="2"/>
  <c r="I14" i="2"/>
  <c r="L38" i="2"/>
  <c r="D53" i="2"/>
  <c r="L72" i="2" l="1"/>
  <c r="L59" i="2"/>
  <c r="B53" i="2"/>
  <c r="B52" i="2"/>
  <c r="B55" i="2" s="1"/>
  <c r="L93" i="2"/>
  <c r="L52" i="2"/>
  <c r="L79" i="2"/>
  <c r="L86" i="2"/>
  <c r="L45" i="2"/>
  <c r="K62" i="2"/>
  <c r="J34" i="2"/>
  <c r="L34" i="2" s="1"/>
  <c r="J30" i="2"/>
  <c r="L30" i="2" s="1"/>
  <c r="J26" i="2"/>
  <c r="L26" i="2" s="1"/>
  <c r="J22" i="2"/>
  <c r="L22" i="2" s="1"/>
  <c r="L18" i="2"/>
  <c r="L14" i="2"/>
  <c r="K32" i="2" l="1"/>
  <c r="K28" i="2"/>
  <c r="K24" i="2"/>
  <c r="K20" i="2"/>
  <c r="K16" i="2"/>
  <c r="K12" i="2"/>
  <c r="C3" i="1" l="1"/>
  <c r="C7" i="1"/>
  <c r="C6" i="1"/>
  <c r="C7" i="2"/>
  <c r="C6" i="2" l="1"/>
  <c r="C5" i="2"/>
  <c r="K8" i="2" s="1"/>
  <c r="C3" i="2" l="1"/>
  <c r="K3" i="2" s="1"/>
  <c r="K4" i="2" s="1"/>
  <c r="C5" i="1"/>
  <c r="K5" i="2" l="1"/>
  <c r="K6" i="2"/>
  <c r="K7" i="2"/>
  <c r="C19" i="1"/>
</calcChain>
</file>

<file path=xl/sharedStrings.xml><?xml version="1.0" encoding="utf-8"?>
<sst xmlns="http://schemas.openxmlformats.org/spreadsheetml/2006/main" count="417" uniqueCount="158">
  <si>
    <t>ETAPA 1</t>
  </si>
  <si>
    <t>BODEGA 1</t>
  </si>
  <si>
    <t>AREA</t>
  </si>
  <si>
    <t>TOTAL ETAPA 1</t>
  </si>
  <si>
    <t>M2</t>
  </si>
  <si>
    <t>UND</t>
  </si>
  <si>
    <t>BODEGA 2</t>
  </si>
  <si>
    <t>BODEGA 3</t>
  </si>
  <si>
    <t>BODEGA 4</t>
  </si>
  <si>
    <t>PARQUEADEROS Y ZONA COMUNES</t>
  </si>
  <si>
    <t>ZONA COMUN</t>
  </si>
  <si>
    <t>ZONA VERDE PERIMETRO</t>
  </si>
  <si>
    <t>ZONAS VERDES (PARQUEADERO)</t>
  </si>
  <si>
    <t>ANDEN</t>
  </si>
  <si>
    <t>ETAPA 2</t>
  </si>
  <si>
    <t>ZONAS</t>
  </si>
  <si>
    <t>ETAPA 3</t>
  </si>
  <si>
    <t>ETAPA 4</t>
  </si>
  <si>
    <t>ETAPA 5</t>
  </si>
  <si>
    <t>LOCAL 1 etapa 5</t>
  </si>
  <si>
    <t>LOCAL 2 etapa 5</t>
  </si>
  <si>
    <t>TOTAL ETAPA 5</t>
  </si>
  <si>
    <t>EXCAVACION EN MATERIAL COMUN H: 2.50 MTS</t>
  </si>
  <si>
    <t>M3</t>
  </si>
  <si>
    <t>AREA PARQUEADEROS, ZONAS COMUNES Y BODEGA 1</t>
  </si>
  <si>
    <t>MEJORAMIENTO DE PISO EN RECEBO COMPACTADO 95%  E=0.15</t>
  </si>
  <si>
    <t>TIERRA NEGRA ABONADA</t>
  </si>
  <si>
    <t>PERFIL METALICO  ESTRUCTURA CUBIERTA</t>
  </si>
  <si>
    <t>CABALLETE CUBIERTA AQUITECTONICA</t>
  </si>
  <si>
    <t>CUBIERTA  ARQUITECTONICA  ACESCO CALIBRE 24</t>
  </si>
  <si>
    <t>PINTURA ANTICORROSIVA EPOXIPOLIAMIDA CON ESPESOR DE PELICULA SECA DE 50 MICROESFERAS COMO MINIMO PARA ESTRCUTURA METALICA</t>
  </si>
  <si>
    <t>CANAL EN PVC AMAZONA</t>
  </si>
  <si>
    <t>BAJANTE DE PVC AMAZONAS</t>
  </si>
  <si>
    <t xml:space="preserve">CUBIERTA </t>
  </si>
  <si>
    <t>CANTIDAD</t>
  </si>
  <si>
    <t>VLR UNITARIO</t>
  </si>
  <si>
    <t>DESCAPOTE E= 10 CM</t>
  </si>
  <si>
    <t>CIMENTACIÓN</t>
  </si>
  <si>
    <t>PRELIMINARES</t>
  </si>
  <si>
    <t>ESTRUCTURA</t>
  </si>
  <si>
    <t>MURO DE MAMPOSTERIA BLOQUE N°5</t>
  </si>
  <si>
    <t>SELLADOR PARA JUNTAS</t>
  </si>
  <si>
    <t>COLUMNETAS</t>
  </si>
  <si>
    <t>LAMINA DE ICOPOR</t>
  </si>
  <si>
    <t>CONCRETO DE 3500 PSI PARA ZAPATA DE CIMENTACIÓN TIPO 1 300X240X50</t>
  </si>
  <si>
    <t>CONCRETO DE 3500 PSI PARA ZAPATA DE CIMENTACIÓN TIPO 2  280X200X50</t>
  </si>
  <si>
    <t>CONCRETO DE 3500 PSI PARA ZAPATA  DE CIMENTACIÓN TIPO 3 270X190X50</t>
  </si>
  <si>
    <t>CONCRETO DE 3500 PSI PARA ZAPATA  DE CIMENTACIÓN TIPO 7 280X240X50</t>
  </si>
  <si>
    <t>CONCRETO DE 3500 PSI PARA ZAPATA DE CIMENTACIÓN TIPO 9 260X220X50</t>
  </si>
  <si>
    <t>CONCRETO DE 3500 PSI PARA VIGAS DE CONTRAPESO</t>
  </si>
  <si>
    <t>CONCRETO DE 3500 PSI PARA VIGA DE CIMENTACION 1 40X60</t>
  </si>
  <si>
    <t>CONCRETO DE 3500 PSI PARA VIGA DE CIMENTACION 2 40X60</t>
  </si>
  <si>
    <t>CONCRETO DE 3500 PSI PARA VIGA DE CIMENTACION 5 40X60</t>
  </si>
  <si>
    <t>CONCRETO DE 3500 PSI PARA COLUMNAS 70X30</t>
  </si>
  <si>
    <t>VIGA DE  3500 PSI SOBRE CULATA 0.15X0.15</t>
  </si>
  <si>
    <t xml:space="preserve">CONCRETO DE 3500 PSI PARA LOSA DE CONTRA PISO </t>
  </si>
  <si>
    <t>REFUERZO EN DOBLE MALLA ELECTROSOLDADA LONG: 8MM DE 0,15 X0,15</t>
  </si>
  <si>
    <t xml:space="preserve">SUMINISTRO FIGURADA Y AMARRE DE ACERO DE REFUERZO 60000 PSI PARA VIGAS DE CONTRAPESO </t>
  </si>
  <si>
    <t>SUMINISTRO FIGURADA Y AMARRE DE ACERO DE REFUERZO 60000 PSI  PARA COLUMNAS</t>
  </si>
  <si>
    <t>SUMINISTRO FIGURADA Y AMARRE DE ACERO DE REFUERZO 60000 PSI  PARA ANCLAJE A MURO</t>
  </si>
  <si>
    <t>CONCRETO DE 3500 PSI PARA ANCLAJE A MURO</t>
  </si>
  <si>
    <t xml:space="preserve">LOCALIZACIÓN Y REPLANTEO </t>
  </si>
  <si>
    <t>SUMINISTRO FIGURADA Y AMARRE DE ACERO DE REFUERZO 60000 PSI  PARA ZAPATAS TIPO 1</t>
  </si>
  <si>
    <t>SUMINISTRO FIGURADA Y AMARRE DE ACERO DE REFUERZO 60000 PSI  PARA ZAPATAS TIPO 2</t>
  </si>
  <si>
    <t>SUMINISTRO FIGURADA Y AMARRE DE ACERO DE REFUERZO 60000 PSI  PARA ZAPATAS TIPO 3</t>
  </si>
  <si>
    <t>SUMINISTRO FIGURADA Y AMARRE DE ACERO DE REFUERZO 60000 PSI  PARA ZAPATAS TIPO 7</t>
  </si>
  <si>
    <t>SUMINISTRO FIGURADA Y AMARRE DE ACERO DE REFUERZO 60000 PSI  PARA ZAPATAS TIPO 8</t>
  </si>
  <si>
    <t>SUMINISTRO FIGURADA Y AMARRE DE ACERO DE REFUERZO 60000 PSI  PARA ZAPATAS TIPO 9</t>
  </si>
  <si>
    <t>LONGITUD</t>
  </si>
  <si>
    <t xml:space="preserve">ANCHO </t>
  </si>
  <si>
    <t>ALTURA</t>
  </si>
  <si>
    <t>VOLUMEN</t>
  </si>
  <si>
    <t>VARILLA</t>
  </si>
  <si>
    <t>PESO KG /M</t>
  </si>
  <si>
    <t># VARILLAS</t>
  </si>
  <si>
    <t># ZAPATAS</t>
  </si>
  <si>
    <t>PESO</t>
  </si>
  <si>
    <t>SUMINISTRO FIGURADA Y AMARRE DE ACERO DE REFUERZO 60000 PSI  PARA VIGAS DE CIMENTACION TIPO 1</t>
  </si>
  <si>
    <t>SUMINISTRO FIGURADA Y AMARRE DE ACERO DE REFUERZO 60000 PSI  PARA VIGAS DE CIMENTACION TIPO 2</t>
  </si>
  <si>
    <t>SUMINISTRO FIGURADA Y AMARRE DE ACERO DE REFUERZO 60000 PSI  PARA VIGAS DE CIMENTACION TIPO 5</t>
  </si>
  <si>
    <t>CONCRETO DE 3500 PSI PARA ZAPATA  DE CIMENTACIÓN TIPO 8 280X220X50</t>
  </si>
  <si>
    <t>SUMINISTRO FIGURADA Y AMARRE DE ACERO DE REFUERZO 60000 PSI  PARA VIGA 2</t>
  </si>
  <si>
    <t>SUMINISTRO FIGURADA Y AMARRE DE ACERO DE REFUERZO 60000 PSI  VIGA 1</t>
  </si>
  <si>
    <t>SUMINISTRO FIGURADA Y AMARRE DE ACERO DE REFUERZO 60000 PSI  VIGA 5</t>
  </si>
  <si>
    <t>#VIGAS</t>
  </si>
  <si>
    <t># VIGAS</t>
  </si>
  <si>
    <t>1.6</t>
  </si>
  <si>
    <t>FLEJES # 3 C/27,5 CM</t>
  </si>
  <si>
    <t>FLEJES # 3 C/12,5 CM</t>
  </si>
  <si>
    <t>PESO KG</t>
  </si>
  <si>
    <t>FLEJES # 3 C/7,5 CM</t>
  </si>
  <si>
    <t>FLEJES # 3 C/15 CM</t>
  </si>
  <si>
    <t>FLEJES # 3 C/10CM</t>
  </si>
  <si>
    <t>FLEJES # 3 C/20 CM</t>
  </si>
  <si>
    <t>7/8"</t>
  </si>
  <si>
    <t>1"</t>
  </si>
  <si>
    <t>3/8"</t>
  </si>
  <si>
    <t>5/8"</t>
  </si>
  <si>
    <t># COLUMNAS</t>
  </si>
  <si>
    <t>SENTIDO LARGO 1</t>
  </si>
  <si>
    <t>SENTIDO LARGO 2</t>
  </si>
  <si>
    <t>FACHADA</t>
  </si>
  <si>
    <t>MUROS</t>
  </si>
  <si>
    <t>SENTIDO LARGO 3</t>
  </si>
  <si>
    <t>SENTIDO LARGO 4</t>
  </si>
  <si>
    <t>ALTO</t>
  </si>
  <si>
    <t>CANTIDAD LADRILLOS</t>
  </si>
  <si>
    <t>AREA MURO</t>
  </si>
  <si>
    <t xml:space="preserve">LARGO </t>
  </si>
  <si>
    <t>AREA  LADRILLO</t>
  </si>
  <si>
    <t>CANTIDADES DE OBRA PROYECTO BARANQUILLA ETAPA 1</t>
  </si>
  <si>
    <t>ITEM</t>
  </si>
  <si>
    <t>DESCRIPCIÓN</t>
  </si>
  <si>
    <t>CANT</t>
  </si>
  <si>
    <t>VLR TOTAL</t>
  </si>
  <si>
    <t>1.1</t>
  </si>
  <si>
    <t>1.2</t>
  </si>
  <si>
    <t>1.3</t>
  </si>
  <si>
    <t>1.4</t>
  </si>
  <si>
    <t>1.5</t>
  </si>
  <si>
    <t>2.1</t>
  </si>
  <si>
    <t xml:space="preserve">CONCRETO DE 3500 PSI PARA ZAPATAS DE CIMENTACIÓN </t>
  </si>
  <si>
    <t xml:space="preserve">2.2 </t>
  </si>
  <si>
    <t xml:space="preserve">SUMINISTRO FIGURADA Y AMARRE DE ACERO DE REFUERZO 60000 PSI  PARA ZAPATAS </t>
  </si>
  <si>
    <t>KG</t>
  </si>
  <si>
    <t>CONCRETO DE 3500 PSI PARA VIGAS DE CIMENTACION</t>
  </si>
  <si>
    <t xml:space="preserve">SUMINISTRO FIGURADA Y AMARRE DE ACERO DE REFUERZO 60000 PSI  PARA VIGAS DE CIMENTACIÓN </t>
  </si>
  <si>
    <t>2.3</t>
  </si>
  <si>
    <t>2.4</t>
  </si>
  <si>
    <t>2.5</t>
  </si>
  <si>
    <t>2.6</t>
  </si>
  <si>
    <t>3.1</t>
  </si>
  <si>
    <t>3.2</t>
  </si>
  <si>
    <t>3.3</t>
  </si>
  <si>
    <t>3.4</t>
  </si>
  <si>
    <t>CONCRETO DE 3500 PSI PARA VIGA 1 NIVEL 5.40 DE 40X40</t>
  </si>
  <si>
    <t>CONCRETO DE 3500 PSI PARA VIGA 2 NIVEL 5.40 DE 40X40</t>
  </si>
  <si>
    <t>CONCRETO DE 3500 PSI PARA VIGA 5 NIVEL 5.40 DE 40X50</t>
  </si>
  <si>
    <t>SUMINISTRO FIGURADA Y AMARRE DE ACERO DE REFUERZO 60000 PSI  PARA VIGAS INTERMEDIAS</t>
  </si>
  <si>
    <t>CONCRETO DE 3500 PSI PARA VIGAS INTERMEDIAS NIVEL 5.40 MTS</t>
  </si>
  <si>
    <t>3.5</t>
  </si>
  <si>
    <t>3.6</t>
  </si>
  <si>
    <t>3.7</t>
  </si>
  <si>
    <t>3.8</t>
  </si>
  <si>
    <t>BLOQUE N° 5 ESTANDAR 30X20X12</t>
  </si>
  <si>
    <t>4.1</t>
  </si>
  <si>
    <t>4.2</t>
  </si>
  <si>
    <t>4.3</t>
  </si>
  <si>
    <t>4.4</t>
  </si>
  <si>
    <t>4.5</t>
  </si>
  <si>
    <t>CUBIERTA</t>
  </si>
  <si>
    <t>5.1</t>
  </si>
  <si>
    <t>5.2</t>
  </si>
  <si>
    <t>5.3</t>
  </si>
  <si>
    <t>5.4</t>
  </si>
  <si>
    <t>5.5</t>
  </si>
  <si>
    <t>5.6</t>
  </si>
  <si>
    <t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</si>
</sst>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0000"/>
    <numFmt numFmtId="166" formatCode="_(&quot;$&quot;\ * #,##0.00_);_(&quot;$&quot;\ * \(#,##0.00\);_(&quot;$&quot;\ * &quot;-&quot;??_);_(@_)"/>
    <numFmt numFmtId="167" formatCode="0;[Red]0"/>
    <numFmt numFmtId="168" formatCode="0.0"/>
    <numFmt numFmtId="173" formatCode="0.0000"/>
    <numFmt numFmtId="17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166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5" xfId="0" applyBorder="1"/>
    <xf numFmtId="0" fontId="0" fillId="0" borderId="6" xfId="0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5" xfId="0" applyFill="1" applyBorder="1"/>
    <xf numFmtId="0" fontId="0" fillId="0" borderId="13" xfId="0" applyBorder="1" applyAlignment="1"/>
    <xf numFmtId="0" fontId="0" fillId="0" borderId="14" xfId="0" applyBorder="1" applyAlignment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0" xfId="0" applyNumberFormat="1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wrapText="1"/>
    </xf>
    <xf numFmtId="0" fontId="6" fillId="7" borderId="8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wrapText="1"/>
    </xf>
    <xf numFmtId="12" fontId="6" fillId="7" borderId="0" xfId="0" applyNumberFormat="1" applyFont="1" applyFill="1" applyBorder="1" applyAlignment="1">
      <alignment horizontal="center" vertical="center" wrapText="1"/>
    </xf>
    <xf numFmtId="0" fontId="0" fillId="7" borderId="21" xfId="0" applyFill="1" applyBorder="1"/>
    <xf numFmtId="0" fontId="0" fillId="7" borderId="0" xfId="0" applyFill="1" applyBorder="1" applyAlignment="1">
      <alignment horizontal="center"/>
    </xf>
    <xf numFmtId="0" fontId="0" fillId="7" borderId="0" xfId="0" applyFill="1" applyBorder="1"/>
    <xf numFmtId="0" fontId="6" fillId="7" borderId="19" xfId="0" applyFont="1" applyFill="1" applyBorder="1" applyAlignment="1">
      <alignment horizontal="center" vertical="center" wrapText="1"/>
    </xf>
    <xf numFmtId="0" fontId="6" fillId="7" borderId="19" xfId="0" applyNumberFormat="1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/>
    <xf numFmtId="0" fontId="0" fillId="8" borderId="10" xfId="0" applyFill="1" applyBorder="1" applyAlignment="1">
      <alignment horizontal="center" vertical="center" wrapText="1"/>
    </xf>
    <xf numFmtId="0" fontId="6" fillId="8" borderId="10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left" vertical="center"/>
    </xf>
    <xf numFmtId="0" fontId="6" fillId="8" borderId="1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justify" vertical="center" wrapText="1"/>
    </xf>
    <xf numFmtId="0" fontId="0" fillId="8" borderId="0" xfId="0" applyFill="1" applyBorder="1" applyAlignment="1">
      <alignment horizontal="center" vertical="center" wrapText="1"/>
    </xf>
    <xf numFmtId="0" fontId="6" fillId="8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wrapText="1"/>
    </xf>
    <xf numFmtId="0" fontId="0" fillId="8" borderId="8" xfId="0" applyFill="1" applyBorder="1" applyAlignment="1">
      <alignment horizontal="center" vertical="center" wrapText="1"/>
    </xf>
    <xf numFmtId="0" fontId="6" fillId="8" borderId="8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168" fontId="6" fillId="8" borderId="0" xfId="0" applyNumberFormat="1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wrapText="1"/>
    </xf>
    <xf numFmtId="12" fontId="6" fillId="8" borderId="8" xfId="0" applyNumberFormat="1" applyFont="1" applyFill="1" applyBorder="1" applyAlignment="1">
      <alignment horizontal="center" vertical="center" wrapText="1"/>
    </xf>
    <xf numFmtId="2" fontId="6" fillId="8" borderId="8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left" vertical="center" wrapText="1"/>
    </xf>
    <xf numFmtId="12" fontId="6" fillId="8" borderId="0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wrapText="1"/>
    </xf>
    <xf numFmtId="0" fontId="0" fillId="8" borderId="21" xfId="0" applyFill="1" applyBorder="1"/>
    <xf numFmtId="0" fontId="0" fillId="8" borderId="0" xfId="0" applyFill="1" applyBorder="1"/>
    <xf numFmtId="2" fontId="6" fillId="8" borderId="22" xfId="0" applyNumberFormat="1" applyFont="1" applyFill="1" applyBorder="1" applyAlignment="1">
      <alignment horizontal="center" vertical="center" wrapText="1"/>
    </xf>
    <xf numFmtId="12" fontId="6" fillId="8" borderId="0" xfId="0" applyNumberFormat="1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 vertical="center"/>
    </xf>
    <xf numFmtId="0" fontId="6" fillId="8" borderId="0" xfId="0" applyFont="1" applyFill="1" applyBorder="1"/>
    <xf numFmtId="2" fontId="7" fillId="8" borderId="22" xfId="0" applyNumberFormat="1" applyFont="1" applyFill="1" applyBorder="1"/>
    <xf numFmtId="174" fontId="6" fillId="8" borderId="22" xfId="0" applyNumberFormat="1" applyFont="1" applyFill="1" applyBorder="1" applyAlignment="1">
      <alignment horizontal="center" vertical="center" wrapText="1"/>
    </xf>
    <xf numFmtId="2" fontId="6" fillId="8" borderId="0" xfId="0" applyNumberFormat="1" applyFont="1" applyFill="1" applyBorder="1" applyAlignment="1">
      <alignment horizontal="center" vertical="center" wrapText="1"/>
    </xf>
    <xf numFmtId="0" fontId="0" fillId="8" borderId="7" xfId="0" applyFill="1" applyBorder="1"/>
    <xf numFmtId="0" fontId="6" fillId="8" borderId="8" xfId="0" applyFont="1" applyFill="1" applyBorder="1"/>
    <xf numFmtId="2" fontId="7" fillId="8" borderId="23" xfId="0" applyNumberFormat="1" applyFont="1" applyFill="1" applyBorder="1"/>
    <xf numFmtId="0" fontId="6" fillId="8" borderId="18" xfId="0" applyFont="1" applyFill="1" applyBorder="1" applyAlignment="1">
      <alignment horizontal="center" wrapText="1"/>
    </xf>
    <xf numFmtId="0" fontId="0" fillId="8" borderId="19" xfId="0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19" xfId="0" applyNumberFormat="1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right" wrapText="1"/>
    </xf>
    <xf numFmtId="0" fontId="6" fillId="8" borderId="21" xfId="0" applyFont="1" applyFill="1" applyBorder="1"/>
    <xf numFmtId="173" fontId="6" fillId="8" borderId="0" xfId="0" applyNumberFormat="1" applyFont="1" applyFill="1" applyBorder="1" applyAlignment="1">
      <alignment horizontal="center" vertical="center" wrapText="1"/>
    </xf>
    <xf numFmtId="0" fontId="0" fillId="8" borderId="22" xfId="0" applyFill="1" applyBorder="1"/>
    <xf numFmtId="1" fontId="7" fillId="8" borderId="0" xfId="0" applyNumberFormat="1" applyFont="1" applyFill="1" applyBorder="1"/>
    <xf numFmtId="0" fontId="0" fillId="8" borderId="0" xfId="0" applyNumberForma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/>
    </xf>
    <xf numFmtId="0" fontId="7" fillId="8" borderId="19" xfId="0" applyFont="1" applyFill="1" applyBorder="1" applyAlignment="1">
      <alignment horizontal="center"/>
    </xf>
    <xf numFmtId="0" fontId="7" fillId="8" borderId="2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8" borderId="24" xfId="0" applyFont="1" applyFill="1" applyBorder="1"/>
    <xf numFmtId="0" fontId="6" fillId="8" borderId="25" xfId="0" applyFont="1" applyFill="1" applyBorder="1" applyAlignment="1">
      <alignment horizontal="center" vertical="center" wrapText="1"/>
    </xf>
    <xf numFmtId="0" fontId="6" fillId="8" borderId="25" xfId="0" applyNumberFormat="1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7" borderId="7" xfId="0" applyFont="1" applyFill="1" applyBorder="1"/>
    <xf numFmtId="0" fontId="6" fillId="7" borderId="18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vertical="center" wrapText="1"/>
    </xf>
    <xf numFmtId="0" fontId="0" fillId="8" borderId="8" xfId="0" applyNumberFormat="1" applyFill="1" applyBorder="1" applyAlignment="1">
      <alignment horizontal="center" vertical="center" wrapText="1"/>
    </xf>
    <xf numFmtId="0" fontId="7" fillId="8" borderId="8" xfId="0" applyNumberFormat="1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vertical="center" wrapText="1"/>
    </xf>
    <xf numFmtId="0" fontId="6" fillId="8" borderId="20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7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9">
    <cellStyle name="Moneda 2" xfId="2"/>
    <cellStyle name="Moneda 3" xfId="3"/>
    <cellStyle name="Moneda 4" xfId="1"/>
    <cellStyle name="Normal" xfId="0" builtinId="0"/>
    <cellStyle name="Normal 2" xfId="4"/>
    <cellStyle name="Normal 2 2" xfId="5"/>
    <cellStyle name="Normal 4" xfId="6"/>
    <cellStyle name="Porcentual 2" xfId="7"/>
    <cellStyle name="Porcentual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612816</xdr:colOff>
      <xdr:row>0</xdr:row>
      <xdr:rowOff>0</xdr:rowOff>
    </xdr:from>
    <xdr:to>
      <xdr:col>9</xdr:col>
      <xdr:colOff>123826</xdr:colOff>
      <xdr:row>8</xdr:row>
      <xdr:rowOff>27062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65154B-A17B-4C78-8418-C2D04A75D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7666" y="0"/>
          <a:ext cx="3321010" cy="1846337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8</xdr:row>
      <xdr:rowOff>70317</xdr:rowOff>
    </xdr:from>
    <xdr:to>
      <xdr:col>9</xdr:col>
      <xdr:colOff>466725</xdr:colOff>
      <xdr:row>18</xdr:row>
      <xdr:rowOff>157210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E10C19-18C4-4DC4-BCC9-01B100049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0150" y="1889592"/>
          <a:ext cx="3781425" cy="2020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workbookViewId="0">
      <selection activeCell="C4" sqref="C4"/>
    </sheetView>
  </sheetViews>
  <sheetFormatPr baseColWidth="10" defaultRowHeight="14.5" x14ac:dyDescent="0.35"/>
  <cols>
    <col min="2" max="2" width="33.453125" bestFit="1" customWidth="1"/>
  </cols>
  <sheetData>
    <row r="1" spans="2:11" x14ac:dyDescent="0.35">
      <c r="B1" s="31" t="s">
        <v>0</v>
      </c>
      <c r="C1" s="32"/>
      <c r="D1" s="33"/>
    </row>
    <row r="2" spans="2:11" x14ac:dyDescent="0.35">
      <c r="B2" s="15" t="s">
        <v>15</v>
      </c>
      <c r="C2" s="16" t="s">
        <v>2</v>
      </c>
      <c r="D2" s="17" t="s">
        <v>5</v>
      </c>
    </row>
    <row r="3" spans="2:11" ht="26.25" customHeight="1" x14ac:dyDescent="0.35">
      <c r="B3" s="4" t="s">
        <v>9</v>
      </c>
      <c r="C3" s="1">
        <f>+C6-C4-C5</f>
        <v>1534.13</v>
      </c>
      <c r="D3" s="5" t="s">
        <v>4</v>
      </c>
    </row>
    <row r="4" spans="2:11" ht="26.25" customHeight="1" x14ac:dyDescent="0.35">
      <c r="B4" s="4" t="s">
        <v>1</v>
      </c>
      <c r="C4" s="1">
        <v>472.45</v>
      </c>
      <c r="D4" s="5" t="s">
        <v>4</v>
      </c>
    </row>
    <row r="5" spans="2:11" x14ac:dyDescent="0.35">
      <c r="B5" s="4" t="s">
        <v>12</v>
      </c>
      <c r="C5" s="1">
        <f>26.86+7.24</f>
        <v>34.1</v>
      </c>
      <c r="D5" s="5" t="s">
        <v>4</v>
      </c>
    </row>
    <row r="6" spans="2:11" x14ac:dyDescent="0.35">
      <c r="B6" s="6" t="s">
        <v>3</v>
      </c>
      <c r="C6" s="1">
        <f>2018.73+21.95</f>
        <v>2040.68</v>
      </c>
      <c r="D6" s="5" t="s">
        <v>4</v>
      </c>
    </row>
    <row r="7" spans="2:11" x14ac:dyDescent="0.35">
      <c r="B7" s="6" t="s">
        <v>11</v>
      </c>
      <c r="C7" s="1">
        <f>347.543+61.718</f>
        <v>409.26100000000002</v>
      </c>
      <c r="D7" s="5" t="s">
        <v>4</v>
      </c>
    </row>
    <row r="8" spans="2:11" ht="15" thickBot="1" x14ac:dyDescent="0.4">
      <c r="B8" s="7" t="s">
        <v>13</v>
      </c>
      <c r="C8" s="8">
        <v>372.37</v>
      </c>
      <c r="D8" s="9" t="s">
        <v>4</v>
      </c>
    </row>
    <row r="9" spans="2:11" x14ac:dyDescent="0.35">
      <c r="B9" s="34" t="s">
        <v>14</v>
      </c>
      <c r="C9" s="35"/>
      <c r="D9" s="36"/>
    </row>
    <row r="10" spans="2:11" ht="15" thickBot="1" x14ac:dyDescent="0.4">
      <c r="B10" s="10" t="s">
        <v>6</v>
      </c>
      <c r="C10" s="11">
        <v>366.19</v>
      </c>
      <c r="D10" s="9" t="s">
        <v>4</v>
      </c>
    </row>
    <row r="11" spans="2:11" x14ac:dyDescent="0.35">
      <c r="B11" s="37" t="s">
        <v>16</v>
      </c>
      <c r="C11" s="38"/>
      <c r="D11" s="39"/>
    </row>
    <row r="12" spans="2:11" ht="15" thickBot="1" x14ac:dyDescent="0.4">
      <c r="B12" s="10" t="s">
        <v>7</v>
      </c>
      <c r="C12" s="11">
        <v>455.44</v>
      </c>
      <c r="D12" s="9" t="s">
        <v>4</v>
      </c>
    </row>
    <row r="13" spans="2:11" x14ac:dyDescent="0.35">
      <c r="B13" s="40" t="s">
        <v>17</v>
      </c>
      <c r="C13" s="41"/>
      <c r="D13" s="42"/>
      <c r="K13" s="3"/>
    </row>
    <row r="14" spans="2:11" ht="15" thickBot="1" x14ac:dyDescent="0.4">
      <c r="B14" s="10" t="s">
        <v>8</v>
      </c>
      <c r="C14" s="11">
        <v>377.76</v>
      </c>
      <c r="D14" s="9" t="s">
        <v>4</v>
      </c>
    </row>
    <row r="15" spans="2:11" x14ac:dyDescent="0.35">
      <c r="B15" s="43" t="s">
        <v>18</v>
      </c>
      <c r="C15" s="44"/>
      <c r="D15" s="45"/>
    </row>
    <row r="16" spans="2:11" x14ac:dyDescent="0.35">
      <c r="B16" s="4" t="s">
        <v>19</v>
      </c>
      <c r="C16" s="1">
        <v>36.76</v>
      </c>
      <c r="D16" s="5" t="s">
        <v>4</v>
      </c>
    </row>
    <row r="17" spans="2:4" x14ac:dyDescent="0.35">
      <c r="B17" s="4" t="s">
        <v>20</v>
      </c>
      <c r="C17" s="1">
        <v>38.06</v>
      </c>
      <c r="D17" s="5" t="s">
        <v>4</v>
      </c>
    </row>
    <row r="18" spans="2:4" x14ac:dyDescent="0.35">
      <c r="B18" s="12" t="s">
        <v>10</v>
      </c>
      <c r="C18" s="2">
        <v>39.86</v>
      </c>
      <c r="D18" s="5" t="s">
        <v>4</v>
      </c>
    </row>
    <row r="19" spans="2:4" ht="15" thickBot="1" x14ac:dyDescent="0.4">
      <c r="B19" s="13" t="s">
        <v>21</v>
      </c>
      <c r="C19" s="14">
        <f>SUM(C16:C18)</f>
        <v>114.67999999999999</v>
      </c>
      <c r="D19" s="9" t="s">
        <v>4</v>
      </c>
    </row>
  </sheetData>
  <mergeCells count="5">
    <mergeCell ref="B1:D1"/>
    <mergeCell ref="B9:D9"/>
    <mergeCell ref="B11:D11"/>
    <mergeCell ref="B13:D13"/>
    <mergeCell ref="B15:D15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65"/>
  <sheetViews>
    <sheetView topLeftCell="A52" zoomScale="40" zoomScaleNormal="40" zoomScaleSheetLayoutView="55" workbookViewId="0">
      <selection activeCell="F13" sqref="F13"/>
    </sheetView>
  </sheetViews>
  <sheetFormatPr baseColWidth="10" defaultRowHeight="14.5" x14ac:dyDescent="0.35"/>
  <cols>
    <col min="2" max="2" width="43.54296875" bestFit="1" customWidth="1"/>
    <col min="3" max="3" width="11" bestFit="1" customWidth="1"/>
    <col min="4" max="4" width="7.1796875" bestFit="1" customWidth="1"/>
    <col min="5" max="5" width="15" customWidth="1"/>
    <col min="6" max="6" width="132.81640625" bestFit="1" customWidth="1"/>
    <col min="7" max="7" width="17" style="27" bestFit="1" customWidth="1"/>
    <col min="8" max="8" width="19" style="27" bestFit="1" customWidth="1"/>
    <col min="9" max="9" width="17" style="21" bestFit="1" customWidth="1"/>
    <col min="10" max="10" width="20.36328125" style="21" bestFit="1" customWidth="1"/>
    <col min="11" max="11" width="27.36328125" style="27" bestFit="1" customWidth="1"/>
    <col min="12" max="12" width="25.54296875" style="27" bestFit="1" customWidth="1"/>
  </cols>
  <sheetData>
    <row r="1" spans="2:15" ht="20" thickBot="1" x14ac:dyDescent="0.5">
      <c r="B1" s="117" t="s">
        <v>0</v>
      </c>
      <c r="C1" s="118"/>
      <c r="D1" s="119"/>
      <c r="E1" s="23"/>
      <c r="F1" s="114" t="s">
        <v>110</v>
      </c>
      <c r="G1" s="115"/>
      <c r="H1" s="115"/>
      <c r="I1" s="115"/>
      <c r="J1" s="115"/>
      <c r="K1" s="115"/>
      <c r="L1" s="116"/>
      <c r="O1" s="24"/>
    </row>
    <row r="2" spans="2:15" ht="20" thickBot="1" x14ac:dyDescent="0.4">
      <c r="B2" s="120" t="s">
        <v>15</v>
      </c>
      <c r="C2" s="120" t="s">
        <v>2</v>
      </c>
      <c r="D2" s="120" t="s">
        <v>5</v>
      </c>
      <c r="E2" s="25"/>
      <c r="F2" s="69" t="s">
        <v>38</v>
      </c>
      <c r="G2" s="65"/>
      <c r="H2" s="65"/>
      <c r="I2" s="66"/>
      <c r="J2" s="66"/>
      <c r="K2" s="67" t="s">
        <v>2</v>
      </c>
      <c r="L2" s="68" t="s">
        <v>5</v>
      </c>
      <c r="O2" s="25"/>
    </row>
    <row r="3" spans="2:15" ht="19.5" x14ac:dyDescent="0.45">
      <c r="B3" s="121" t="s">
        <v>9</v>
      </c>
      <c r="C3" s="121">
        <f>+C6-C4-C5</f>
        <v>1534.13</v>
      </c>
      <c r="D3" s="122" t="s">
        <v>4</v>
      </c>
      <c r="E3" s="24"/>
      <c r="F3" s="70" t="s">
        <v>24</v>
      </c>
      <c r="G3" s="65"/>
      <c r="H3" s="65"/>
      <c r="I3" s="66"/>
      <c r="J3" s="66"/>
      <c r="K3" s="71">
        <f>C3+C4</f>
        <v>2006.5800000000002</v>
      </c>
      <c r="L3" s="68" t="s">
        <v>4</v>
      </c>
      <c r="O3" s="24"/>
    </row>
    <row r="4" spans="2:15" ht="19.5" x14ac:dyDescent="0.45">
      <c r="B4" s="121" t="s">
        <v>1</v>
      </c>
      <c r="C4" s="121">
        <v>472.45</v>
      </c>
      <c r="D4" s="122" t="s">
        <v>4</v>
      </c>
      <c r="E4" s="24"/>
      <c r="F4" s="72" t="s">
        <v>61</v>
      </c>
      <c r="G4" s="73"/>
      <c r="H4" s="73"/>
      <c r="I4" s="74"/>
      <c r="J4" s="74"/>
      <c r="K4" s="75">
        <f>K3</f>
        <v>2006.5800000000002</v>
      </c>
      <c r="L4" s="76" t="s">
        <v>4</v>
      </c>
      <c r="O4" s="24"/>
    </row>
    <row r="5" spans="2:15" ht="19.5" x14ac:dyDescent="0.45">
      <c r="B5" s="121" t="s">
        <v>12</v>
      </c>
      <c r="C5" s="121">
        <f>26.86+7.24</f>
        <v>34.1</v>
      </c>
      <c r="D5" s="122" t="s">
        <v>4</v>
      </c>
      <c r="E5" s="24"/>
      <c r="F5" s="77" t="s">
        <v>36</v>
      </c>
      <c r="G5" s="73"/>
      <c r="H5" s="73"/>
      <c r="I5" s="74"/>
      <c r="J5" s="74"/>
      <c r="K5" s="75">
        <f>K3</f>
        <v>2006.5800000000002</v>
      </c>
      <c r="L5" s="76" t="s">
        <v>4</v>
      </c>
      <c r="O5" s="24"/>
    </row>
    <row r="6" spans="2:15" ht="19.5" x14ac:dyDescent="0.45">
      <c r="B6" s="121" t="s">
        <v>3</v>
      </c>
      <c r="C6" s="121">
        <f>2018.73+21.95</f>
        <v>2040.68</v>
      </c>
      <c r="D6" s="122" t="s">
        <v>4</v>
      </c>
      <c r="E6" s="24"/>
      <c r="F6" s="77" t="s">
        <v>22</v>
      </c>
      <c r="G6" s="73"/>
      <c r="H6" s="73"/>
      <c r="I6" s="74"/>
      <c r="J6" s="74"/>
      <c r="K6" s="75">
        <f>K3*2.5</f>
        <v>5016.4500000000007</v>
      </c>
      <c r="L6" s="76" t="s">
        <v>23</v>
      </c>
      <c r="O6" s="24"/>
    </row>
    <row r="7" spans="2:15" ht="19.5" x14ac:dyDescent="0.45">
      <c r="B7" s="121" t="s">
        <v>11</v>
      </c>
      <c r="C7" s="121">
        <f>347.543+61.718+372.37</f>
        <v>781.63100000000009</v>
      </c>
      <c r="D7" s="122" t="s">
        <v>4</v>
      </c>
      <c r="E7" s="24"/>
      <c r="F7" s="77" t="s">
        <v>25</v>
      </c>
      <c r="G7" s="73"/>
      <c r="H7" s="73"/>
      <c r="I7" s="74"/>
      <c r="J7" s="74"/>
      <c r="K7" s="75">
        <f>K3*0.15</f>
        <v>300.98700000000002</v>
      </c>
      <c r="L7" s="76" t="s">
        <v>23</v>
      </c>
      <c r="O7" s="24"/>
    </row>
    <row r="8" spans="2:15" ht="19.5" x14ac:dyDescent="0.35">
      <c r="B8" s="23"/>
      <c r="C8" s="23"/>
      <c r="D8" s="23"/>
      <c r="E8" s="24"/>
      <c r="F8" s="77" t="s">
        <v>26</v>
      </c>
      <c r="G8" s="73"/>
      <c r="H8" s="73"/>
      <c r="I8" s="74"/>
      <c r="J8" s="74"/>
      <c r="K8" s="75">
        <f>C5+C7</f>
        <v>815.73100000000011</v>
      </c>
      <c r="L8" s="76" t="s">
        <v>4</v>
      </c>
      <c r="O8" s="24"/>
    </row>
    <row r="9" spans="2:15" ht="20" thickBot="1" x14ac:dyDescent="0.5">
      <c r="B9" s="23"/>
      <c r="C9" s="23"/>
      <c r="D9" s="23"/>
      <c r="E9" s="24"/>
      <c r="F9" s="78"/>
      <c r="G9" s="79"/>
      <c r="H9" s="79"/>
      <c r="I9" s="80"/>
      <c r="J9" s="80"/>
      <c r="K9" s="81"/>
      <c r="L9" s="82"/>
      <c r="O9" s="24"/>
    </row>
    <row r="10" spans="2:15" ht="20" thickBot="1" x14ac:dyDescent="0.4">
      <c r="B10" s="23"/>
      <c r="C10" s="23"/>
      <c r="D10" s="23"/>
      <c r="E10" s="24"/>
      <c r="F10" s="83" t="s">
        <v>37</v>
      </c>
      <c r="G10" s="81"/>
      <c r="H10" s="81"/>
      <c r="I10" s="80"/>
      <c r="J10" s="80"/>
      <c r="K10" s="81"/>
      <c r="L10" s="82" t="s">
        <v>5</v>
      </c>
      <c r="O10" s="24"/>
    </row>
    <row r="11" spans="2:15" ht="30" customHeight="1" x14ac:dyDescent="0.35">
      <c r="B11" s="23"/>
      <c r="C11" s="23"/>
      <c r="D11" s="23"/>
      <c r="E11" s="24"/>
      <c r="F11" s="77" t="s">
        <v>44</v>
      </c>
      <c r="G11" s="75" t="s">
        <v>68</v>
      </c>
      <c r="H11" s="75" t="s">
        <v>69</v>
      </c>
      <c r="I11" s="74" t="s">
        <v>70</v>
      </c>
      <c r="J11" s="74" t="s">
        <v>34</v>
      </c>
      <c r="K11" s="75" t="s">
        <v>71</v>
      </c>
      <c r="L11" s="76" t="s">
        <v>23</v>
      </c>
      <c r="O11" s="24"/>
    </row>
    <row r="12" spans="2:15" ht="19.5" x14ac:dyDescent="0.35">
      <c r="B12" s="23"/>
      <c r="C12" s="23"/>
      <c r="D12" s="23"/>
      <c r="E12" s="22"/>
      <c r="F12" s="77"/>
      <c r="G12" s="84">
        <v>3</v>
      </c>
      <c r="H12" s="75">
        <v>2.4</v>
      </c>
      <c r="I12" s="74">
        <v>0.5</v>
      </c>
      <c r="J12" s="74">
        <v>1</v>
      </c>
      <c r="K12" s="75">
        <f>G12*H12*I12*J12</f>
        <v>3.5999999999999996</v>
      </c>
      <c r="L12" s="76"/>
      <c r="O12">
        <f>K12+K16+K20+K24+K28+K32</f>
        <v>29.349999999999998</v>
      </c>
    </row>
    <row r="13" spans="2:15" ht="19.5" x14ac:dyDescent="0.45">
      <c r="B13" s="23"/>
      <c r="C13" s="23"/>
      <c r="D13" s="23"/>
      <c r="E13" s="22"/>
      <c r="F13" s="85" t="s">
        <v>62</v>
      </c>
      <c r="G13" s="75" t="s">
        <v>72</v>
      </c>
      <c r="H13" s="75" t="s">
        <v>73</v>
      </c>
      <c r="I13" s="74" t="s">
        <v>68</v>
      </c>
      <c r="J13" s="74" t="s">
        <v>74</v>
      </c>
      <c r="K13" s="75" t="s">
        <v>75</v>
      </c>
      <c r="L13" s="76" t="s">
        <v>89</v>
      </c>
    </row>
    <row r="14" spans="2:15" ht="20" thickBot="1" x14ac:dyDescent="0.5">
      <c r="B14" s="23"/>
      <c r="C14" s="23"/>
      <c r="D14" s="23"/>
      <c r="E14" s="22"/>
      <c r="F14" s="78"/>
      <c r="G14" s="86">
        <v>0.625</v>
      </c>
      <c r="H14" s="81">
        <v>1.56</v>
      </c>
      <c r="I14" s="87">
        <f>G12+0.05</f>
        <v>3.05</v>
      </c>
      <c r="J14" s="80">
        <v>35</v>
      </c>
      <c r="K14" s="81">
        <v>1</v>
      </c>
      <c r="L14" s="82">
        <f>H14*I14*J14*K14</f>
        <v>166.53</v>
      </c>
    </row>
    <row r="15" spans="2:15" ht="30" customHeight="1" x14ac:dyDescent="0.35">
      <c r="B15" s="23"/>
      <c r="C15" s="23"/>
      <c r="D15" s="23"/>
      <c r="E15" s="24"/>
      <c r="F15" s="88" t="s">
        <v>45</v>
      </c>
      <c r="G15" s="71" t="s">
        <v>68</v>
      </c>
      <c r="H15" s="71" t="s">
        <v>69</v>
      </c>
      <c r="I15" s="66" t="s">
        <v>70</v>
      </c>
      <c r="J15" s="66" t="s">
        <v>34</v>
      </c>
      <c r="K15" s="71" t="s">
        <v>71</v>
      </c>
      <c r="L15" s="68" t="s">
        <v>23</v>
      </c>
    </row>
    <row r="16" spans="2:15" ht="19.5" x14ac:dyDescent="0.35">
      <c r="B16" s="23"/>
      <c r="C16" s="23"/>
      <c r="D16" s="23"/>
      <c r="E16" s="22"/>
      <c r="F16" s="77"/>
      <c r="G16" s="75">
        <v>2.8</v>
      </c>
      <c r="H16" s="75">
        <v>2</v>
      </c>
      <c r="I16" s="74">
        <v>0.5</v>
      </c>
      <c r="J16" s="74">
        <v>2</v>
      </c>
      <c r="K16" s="75">
        <f>G16*H16*I16*J16</f>
        <v>5.6</v>
      </c>
      <c r="L16" s="76"/>
    </row>
    <row r="17" spans="2:12" ht="19.5" x14ac:dyDescent="0.45">
      <c r="B17" s="23"/>
      <c r="C17" s="23"/>
      <c r="D17" s="23"/>
      <c r="E17" s="22"/>
      <c r="F17" s="85" t="s">
        <v>63</v>
      </c>
      <c r="G17" s="75" t="s">
        <v>72</v>
      </c>
      <c r="H17" s="75" t="s">
        <v>73</v>
      </c>
      <c r="I17" s="74" t="s">
        <v>68</v>
      </c>
      <c r="J17" s="74" t="s">
        <v>74</v>
      </c>
      <c r="K17" s="75" t="s">
        <v>75</v>
      </c>
      <c r="L17" s="76" t="s">
        <v>89</v>
      </c>
    </row>
    <row r="18" spans="2:12" s="23" customFormat="1" ht="20" thickBot="1" x14ac:dyDescent="0.5">
      <c r="E18" s="22"/>
      <c r="F18" s="78"/>
      <c r="G18" s="86">
        <v>0.625</v>
      </c>
      <c r="H18" s="81">
        <v>1.56</v>
      </c>
      <c r="I18" s="87">
        <f>G16+0.05</f>
        <v>2.8499999999999996</v>
      </c>
      <c r="J18" s="80">
        <v>28</v>
      </c>
      <c r="K18" s="81">
        <v>2</v>
      </c>
      <c r="L18" s="82">
        <f>H18*I18*J18*K18</f>
        <v>248.976</v>
      </c>
    </row>
    <row r="19" spans="2:12" ht="30" customHeight="1" x14ac:dyDescent="0.35">
      <c r="B19" s="23"/>
      <c r="C19" s="23"/>
      <c r="D19" s="23"/>
      <c r="E19" s="24"/>
      <c r="F19" s="88" t="s">
        <v>46</v>
      </c>
      <c r="G19" s="71" t="s">
        <v>68</v>
      </c>
      <c r="H19" s="71" t="s">
        <v>69</v>
      </c>
      <c r="I19" s="66" t="s">
        <v>70</v>
      </c>
      <c r="J19" s="66" t="s">
        <v>34</v>
      </c>
      <c r="K19" s="71" t="s">
        <v>71</v>
      </c>
      <c r="L19" s="68" t="s">
        <v>23</v>
      </c>
    </row>
    <row r="20" spans="2:12" ht="19.5" x14ac:dyDescent="0.35">
      <c r="B20" s="23"/>
      <c r="C20" s="23"/>
      <c r="D20" s="23"/>
      <c r="E20" s="22"/>
      <c r="F20" s="77"/>
      <c r="G20" s="75">
        <v>2.7</v>
      </c>
      <c r="H20" s="75">
        <v>1.9</v>
      </c>
      <c r="I20" s="74">
        <v>0.5</v>
      </c>
      <c r="J20" s="74">
        <v>2</v>
      </c>
      <c r="K20" s="75">
        <f>G20*H20*I20*J20</f>
        <v>5.13</v>
      </c>
      <c r="L20" s="76"/>
    </row>
    <row r="21" spans="2:12" ht="19.5" x14ac:dyDescent="0.45">
      <c r="B21" s="23"/>
      <c r="C21" s="23"/>
      <c r="D21" s="23"/>
      <c r="E21" s="22"/>
      <c r="F21" s="85" t="s">
        <v>64</v>
      </c>
      <c r="G21" s="75" t="s">
        <v>72</v>
      </c>
      <c r="H21" s="75" t="s">
        <v>73</v>
      </c>
      <c r="I21" s="74" t="s">
        <v>68</v>
      </c>
      <c r="J21" s="74" t="s">
        <v>74</v>
      </c>
      <c r="K21" s="75" t="s">
        <v>75</v>
      </c>
      <c r="L21" s="76" t="s">
        <v>89</v>
      </c>
    </row>
    <row r="22" spans="2:12" s="23" customFormat="1" ht="20" thickBot="1" x14ac:dyDescent="0.5">
      <c r="E22" s="22"/>
      <c r="F22" s="78"/>
      <c r="G22" s="86">
        <v>0.625</v>
      </c>
      <c r="H22" s="81">
        <v>1.56</v>
      </c>
      <c r="I22" s="87">
        <f>G20+0.05</f>
        <v>2.75</v>
      </c>
      <c r="J22" s="80">
        <f>11+15</f>
        <v>26</v>
      </c>
      <c r="K22" s="81">
        <v>2</v>
      </c>
      <c r="L22" s="82">
        <f>H22*I22*J22*K22</f>
        <v>223.08</v>
      </c>
    </row>
    <row r="23" spans="2:12" ht="30" customHeight="1" x14ac:dyDescent="0.35">
      <c r="B23" s="24"/>
      <c r="C23" s="23"/>
      <c r="D23" s="23"/>
      <c r="E23" s="24"/>
      <c r="F23" s="88" t="s">
        <v>47</v>
      </c>
      <c r="G23" s="71" t="s">
        <v>68</v>
      </c>
      <c r="H23" s="71" t="s">
        <v>69</v>
      </c>
      <c r="I23" s="66" t="s">
        <v>70</v>
      </c>
      <c r="J23" s="66" t="s">
        <v>34</v>
      </c>
      <c r="K23" s="71" t="s">
        <v>71</v>
      </c>
      <c r="L23" s="68" t="s">
        <v>23</v>
      </c>
    </row>
    <row r="24" spans="2:12" ht="19.5" x14ac:dyDescent="0.35">
      <c r="B24" s="24"/>
      <c r="C24" s="23"/>
      <c r="D24" s="23"/>
      <c r="E24" s="22"/>
      <c r="F24" s="77"/>
      <c r="G24" s="75">
        <v>2.8</v>
      </c>
      <c r="H24" s="75">
        <v>2.4</v>
      </c>
      <c r="I24" s="74">
        <v>0.5</v>
      </c>
      <c r="J24" s="74">
        <v>1</v>
      </c>
      <c r="K24" s="75">
        <f>G24*H24*I24*J24</f>
        <v>3.36</v>
      </c>
      <c r="L24" s="76"/>
    </row>
    <row r="25" spans="2:12" ht="19.5" x14ac:dyDescent="0.45">
      <c r="B25" s="24"/>
      <c r="C25" s="23"/>
      <c r="D25" s="23"/>
      <c r="E25" s="22"/>
      <c r="F25" s="85" t="s">
        <v>65</v>
      </c>
      <c r="G25" s="75" t="s">
        <v>72</v>
      </c>
      <c r="H25" s="75" t="s">
        <v>73</v>
      </c>
      <c r="I25" s="74" t="s">
        <v>68</v>
      </c>
      <c r="J25" s="74" t="s">
        <v>74</v>
      </c>
      <c r="K25" s="75" t="s">
        <v>75</v>
      </c>
      <c r="L25" s="76" t="s">
        <v>89</v>
      </c>
    </row>
    <row r="26" spans="2:12" s="23" customFormat="1" ht="20" thickBot="1" x14ac:dyDescent="0.5">
      <c r="B26" s="24"/>
      <c r="E26" s="22"/>
      <c r="F26" s="78"/>
      <c r="G26" s="86">
        <v>0.625</v>
      </c>
      <c r="H26" s="81">
        <v>1.56</v>
      </c>
      <c r="I26" s="87">
        <f>G24+0.05</f>
        <v>2.8499999999999996</v>
      </c>
      <c r="J26" s="80">
        <f>13+15</f>
        <v>28</v>
      </c>
      <c r="K26" s="81">
        <v>1</v>
      </c>
      <c r="L26" s="82">
        <f>H26*I26*J26*K26</f>
        <v>124.488</v>
      </c>
    </row>
    <row r="27" spans="2:12" ht="30" customHeight="1" x14ac:dyDescent="0.35">
      <c r="B27" s="23"/>
      <c r="C27" s="23"/>
      <c r="D27" s="23"/>
      <c r="E27" s="24"/>
      <c r="F27" s="88" t="s">
        <v>80</v>
      </c>
      <c r="G27" s="71" t="s">
        <v>68</v>
      </c>
      <c r="H27" s="71" t="s">
        <v>69</v>
      </c>
      <c r="I27" s="66" t="s">
        <v>70</v>
      </c>
      <c r="J27" s="66" t="s">
        <v>34</v>
      </c>
      <c r="K27" s="71" t="s">
        <v>71</v>
      </c>
      <c r="L27" s="68" t="s">
        <v>23</v>
      </c>
    </row>
    <row r="28" spans="2:12" ht="19.5" x14ac:dyDescent="0.35">
      <c r="B28" s="23"/>
      <c r="C28" s="23"/>
      <c r="D28" s="23"/>
      <c r="E28" s="22"/>
      <c r="F28" s="77"/>
      <c r="G28" s="75">
        <v>2.8</v>
      </c>
      <c r="H28" s="75">
        <v>2.2000000000000002</v>
      </c>
      <c r="I28" s="74">
        <v>0.5</v>
      </c>
      <c r="J28" s="74">
        <v>1</v>
      </c>
      <c r="K28" s="75">
        <f>G28*H28*I28*J28</f>
        <v>3.08</v>
      </c>
      <c r="L28" s="76"/>
    </row>
    <row r="29" spans="2:12" ht="19.5" x14ac:dyDescent="0.45">
      <c r="B29" s="23"/>
      <c r="C29" s="23"/>
      <c r="D29" s="23"/>
      <c r="E29" s="22"/>
      <c r="F29" s="85" t="s">
        <v>66</v>
      </c>
      <c r="G29" s="75" t="s">
        <v>72</v>
      </c>
      <c r="H29" s="75" t="s">
        <v>73</v>
      </c>
      <c r="I29" s="74" t="s">
        <v>68</v>
      </c>
      <c r="J29" s="74" t="s">
        <v>74</v>
      </c>
      <c r="K29" s="75" t="s">
        <v>75</v>
      </c>
      <c r="L29" s="76" t="s">
        <v>89</v>
      </c>
    </row>
    <row r="30" spans="2:12" s="23" customFormat="1" ht="20" thickBot="1" x14ac:dyDescent="0.5">
      <c r="E30" s="22"/>
      <c r="F30" s="78"/>
      <c r="G30" s="86">
        <v>0.625</v>
      </c>
      <c r="H30" s="81">
        <v>1.56</v>
      </c>
      <c r="I30" s="87">
        <f>G28+0.05</f>
        <v>2.8499999999999996</v>
      </c>
      <c r="J30" s="80">
        <f>12+15</f>
        <v>27</v>
      </c>
      <c r="K30" s="81">
        <v>1</v>
      </c>
      <c r="L30" s="82">
        <f>H30*I30*J30*K30</f>
        <v>120.04199999999999</v>
      </c>
    </row>
    <row r="31" spans="2:12" ht="30" customHeight="1" x14ac:dyDescent="0.35">
      <c r="B31" s="23"/>
      <c r="C31" s="23"/>
      <c r="D31" s="23"/>
      <c r="E31" s="24"/>
      <c r="F31" s="88" t="s">
        <v>48</v>
      </c>
      <c r="G31" s="71" t="s">
        <v>68</v>
      </c>
      <c r="H31" s="71" t="s">
        <v>69</v>
      </c>
      <c r="I31" s="66" t="s">
        <v>70</v>
      </c>
      <c r="J31" s="66" t="s">
        <v>34</v>
      </c>
      <c r="K31" s="71" t="s">
        <v>71</v>
      </c>
      <c r="L31" s="68" t="s">
        <v>23</v>
      </c>
    </row>
    <row r="32" spans="2:12" ht="19.5" x14ac:dyDescent="0.35">
      <c r="B32" s="23"/>
      <c r="C32" s="23"/>
      <c r="D32" s="23"/>
      <c r="E32" s="22"/>
      <c r="F32" s="77"/>
      <c r="G32" s="75">
        <v>2.6</v>
      </c>
      <c r="H32" s="75">
        <v>2.2000000000000002</v>
      </c>
      <c r="I32" s="74">
        <v>0.5</v>
      </c>
      <c r="J32" s="74">
        <v>3</v>
      </c>
      <c r="K32" s="75">
        <f>G32*H32*I32*J32</f>
        <v>8.5800000000000018</v>
      </c>
      <c r="L32" s="76"/>
    </row>
    <row r="33" spans="2:12" ht="19.5" x14ac:dyDescent="0.45">
      <c r="B33" s="23"/>
      <c r="C33" s="23"/>
      <c r="D33" s="23"/>
      <c r="E33" s="22"/>
      <c r="F33" s="85" t="s">
        <v>67</v>
      </c>
      <c r="G33" s="75" t="s">
        <v>72</v>
      </c>
      <c r="H33" s="75" t="s">
        <v>73</v>
      </c>
      <c r="I33" s="74" t="s">
        <v>68</v>
      </c>
      <c r="J33" s="74" t="s">
        <v>74</v>
      </c>
      <c r="K33" s="75" t="s">
        <v>75</v>
      </c>
      <c r="L33" s="76" t="s">
        <v>89</v>
      </c>
    </row>
    <row r="34" spans="2:12" s="23" customFormat="1" ht="20" thickBot="1" x14ac:dyDescent="0.5">
      <c r="E34" s="22"/>
      <c r="F34" s="85"/>
      <c r="G34" s="89">
        <v>0.625</v>
      </c>
      <c r="H34" s="75">
        <v>1.56</v>
      </c>
      <c r="I34" s="87">
        <f>G32+0.05</f>
        <v>2.65</v>
      </c>
      <c r="J34" s="74">
        <f>11+13</f>
        <v>24</v>
      </c>
      <c r="K34" s="75">
        <v>3</v>
      </c>
      <c r="L34" s="76">
        <f>H34*I34*J34*K34</f>
        <v>297.64800000000002</v>
      </c>
    </row>
    <row r="35" spans="2:12" ht="19.5" x14ac:dyDescent="0.45">
      <c r="B35" s="23"/>
      <c r="C35" s="23"/>
      <c r="D35" s="23"/>
      <c r="E35" s="24"/>
      <c r="F35" s="90" t="s">
        <v>49</v>
      </c>
      <c r="G35" s="71" t="s">
        <v>68</v>
      </c>
      <c r="H35" s="71" t="s">
        <v>69</v>
      </c>
      <c r="I35" s="66" t="s">
        <v>70</v>
      </c>
      <c r="J35" s="66" t="s">
        <v>34</v>
      </c>
      <c r="K35" s="71" t="s">
        <v>71</v>
      </c>
      <c r="L35" s="68" t="s">
        <v>23</v>
      </c>
    </row>
    <row r="36" spans="2:12" ht="19.5" x14ac:dyDescent="0.45">
      <c r="B36" s="25"/>
      <c r="C36" s="23"/>
      <c r="D36" s="23"/>
      <c r="E36" s="24"/>
      <c r="F36" s="85"/>
      <c r="G36" s="75">
        <v>3.6</v>
      </c>
      <c r="H36" s="75">
        <v>0.6</v>
      </c>
      <c r="I36" s="74">
        <v>0.8</v>
      </c>
      <c r="J36" s="74">
        <v>4</v>
      </c>
      <c r="K36" s="75">
        <f>H36*I36*J36*G36</f>
        <v>6.9119999999999999</v>
      </c>
      <c r="L36" s="76"/>
    </row>
    <row r="37" spans="2:12" ht="19.5" x14ac:dyDescent="0.35">
      <c r="B37" s="25"/>
      <c r="C37" s="23"/>
      <c r="D37" s="23"/>
      <c r="E37" s="24"/>
      <c r="F37" s="51" t="s">
        <v>57</v>
      </c>
      <c r="G37" s="48" t="s">
        <v>72</v>
      </c>
      <c r="H37" s="48" t="s">
        <v>73</v>
      </c>
      <c r="I37" s="49" t="s">
        <v>68</v>
      </c>
      <c r="J37" s="49" t="s">
        <v>74</v>
      </c>
      <c r="K37" s="48" t="s">
        <v>84</v>
      </c>
      <c r="L37" s="50" t="s">
        <v>76</v>
      </c>
    </row>
    <row r="38" spans="2:12" s="23" customFormat="1" ht="20" thickBot="1" x14ac:dyDescent="0.4">
      <c r="B38" s="25"/>
      <c r="E38" s="24"/>
      <c r="F38" s="58"/>
      <c r="G38" s="57">
        <v>0.625</v>
      </c>
      <c r="H38" s="48">
        <v>1.56</v>
      </c>
      <c r="I38" s="59">
        <v>1.6</v>
      </c>
      <c r="J38" s="60"/>
      <c r="K38" s="60"/>
      <c r="L38" s="50">
        <f>H38*I38*J38*K38</f>
        <v>0</v>
      </c>
    </row>
    <row r="39" spans="2:12" s="23" customFormat="1" ht="19.5" x14ac:dyDescent="0.45">
      <c r="B39" s="25"/>
      <c r="E39" s="24"/>
      <c r="F39" s="90" t="s">
        <v>50</v>
      </c>
      <c r="G39" s="71" t="s">
        <v>68</v>
      </c>
      <c r="H39" s="71" t="s">
        <v>69</v>
      </c>
      <c r="I39" s="66" t="s">
        <v>70</v>
      </c>
      <c r="J39" s="66" t="s">
        <v>34</v>
      </c>
      <c r="K39" s="71" t="s">
        <v>71</v>
      </c>
      <c r="L39" s="68" t="s">
        <v>23</v>
      </c>
    </row>
    <row r="40" spans="2:12" ht="19.5" x14ac:dyDescent="0.45">
      <c r="B40" s="25"/>
      <c r="C40" s="23"/>
      <c r="D40" s="23"/>
      <c r="E40" s="24"/>
      <c r="F40" s="85"/>
      <c r="G40" s="75">
        <v>27.7</v>
      </c>
      <c r="H40" s="75">
        <v>0.4</v>
      </c>
      <c r="I40" s="74">
        <v>0.6</v>
      </c>
      <c r="J40" s="74">
        <v>1</v>
      </c>
      <c r="K40" s="75">
        <f>H40*I40*J40*G40</f>
        <v>6.6479999999999997</v>
      </c>
      <c r="L40" s="76"/>
    </row>
    <row r="41" spans="2:12" ht="19.5" x14ac:dyDescent="0.45">
      <c r="B41" s="25"/>
      <c r="C41" s="23"/>
      <c r="D41" s="23"/>
      <c r="E41" s="24"/>
      <c r="F41" s="85" t="s">
        <v>77</v>
      </c>
      <c r="G41" s="75" t="s">
        <v>72</v>
      </c>
      <c r="H41" s="75" t="s">
        <v>73</v>
      </c>
      <c r="I41" s="74" t="s">
        <v>68</v>
      </c>
      <c r="J41" s="74" t="s">
        <v>74</v>
      </c>
      <c r="K41" s="75" t="s">
        <v>85</v>
      </c>
      <c r="L41" s="76" t="s">
        <v>89</v>
      </c>
    </row>
    <row r="42" spans="2:12" ht="19.5" x14ac:dyDescent="0.35">
      <c r="B42" s="25"/>
      <c r="C42" s="23"/>
      <c r="D42" s="23"/>
      <c r="E42" s="24"/>
      <c r="F42" s="91"/>
      <c r="G42" s="89">
        <v>0.625</v>
      </c>
      <c r="H42" s="75">
        <v>1.56</v>
      </c>
      <c r="I42" s="74">
        <f>G40+0.08+0.08</f>
        <v>27.859999999999996</v>
      </c>
      <c r="J42" s="74">
        <v>40</v>
      </c>
      <c r="K42" s="75">
        <v>1</v>
      </c>
      <c r="L42" s="93">
        <f>H42*I42*J42*K42</f>
        <v>1738.4639999999999</v>
      </c>
    </row>
    <row r="43" spans="2:12" s="23" customFormat="1" ht="19.5" x14ac:dyDescent="0.45">
      <c r="B43" s="25">
        <f>4*11</f>
        <v>44</v>
      </c>
      <c r="E43" s="24"/>
      <c r="F43" s="85" t="s">
        <v>88</v>
      </c>
      <c r="G43" s="89">
        <v>0.375</v>
      </c>
      <c r="H43" s="75">
        <v>0.55700000000000005</v>
      </c>
      <c r="I43" s="74">
        <v>0.92</v>
      </c>
      <c r="J43" s="74">
        <v>88</v>
      </c>
      <c r="K43" s="75">
        <v>1</v>
      </c>
      <c r="L43" s="93">
        <f>H43*I43*J43*K43</f>
        <v>45.094720000000009</v>
      </c>
    </row>
    <row r="44" spans="2:12" s="23" customFormat="1" ht="19.5" x14ac:dyDescent="0.45">
      <c r="B44" s="25">
        <f>B43/6</f>
        <v>7.333333333333333</v>
      </c>
      <c r="E44" s="24"/>
      <c r="F44" s="85" t="s">
        <v>87</v>
      </c>
      <c r="G44" s="94">
        <v>0.375</v>
      </c>
      <c r="H44" s="75">
        <v>0.55700000000000005</v>
      </c>
      <c r="I44" s="74">
        <v>0.92</v>
      </c>
      <c r="J44" s="95">
        <v>56</v>
      </c>
      <c r="K44" s="95">
        <v>1</v>
      </c>
      <c r="L44" s="93">
        <f>H44*I44*J44*K44</f>
        <v>28.696640000000006</v>
      </c>
    </row>
    <row r="45" spans="2:12" s="23" customFormat="1" ht="20" thickBot="1" x14ac:dyDescent="0.5">
      <c r="B45" s="25"/>
      <c r="E45" s="24"/>
      <c r="F45" s="91"/>
      <c r="G45" s="96"/>
      <c r="H45" s="96"/>
      <c r="I45" s="96"/>
      <c r="J45" s="96"/>
      <c r="K45" s="96"/>
      <c r="L45" s="97">
        <f>SUM(L42:L44)</f>
        <v>1812.2553600000001</v>
      </c>
    </row>
    <row r="46" spans="2:12" s="23" customFormat="1" ht="19.5" x14ac:dyDescent="0.45">
      <c r="B46" s="25">
        <f>11*10</f>
        <v>110</v>
      </c>
      <c r="E46" s="24"/>
      <c r="F46" s="90" t="s">
        <v>51</v>
      </c>
      <c r="G46" s="71" t="s">
        <v>68</v>
      </c>
      <c r="H46" s="71" t="s">
        <v>69</v>
      </c>
      <c r="I46" s="66" t="s">
        <v>70</v>
      </c>
      <c r="J46" s="66" t="s">
        <v>34</v>
      </c>
      <c r="K46" s="71" t="s">
        <v>71</v>
      </c>
      <c r="L46" s="68" t="s">
        <v>23</v>
      </c>
    </row>
    <row r="47" spans="2:12" ht="19.5" x14ac:dyDescent="0.45">
      <c r="B47" s="25">
        <f>B46*2</f>
        <v>220</v>
      </c>
      <c r="C47" s="23"/>
      <c r="D47" s="23"/>
      <c r="E47" s="24"/>
      <c r="F47" s="85"/>
      <c r="G47" s="75">
        <v>20.72</v>
      </c>
      <c r="H47" s="75">
        <v>0.4</v>
      </c>
      <c r="I47" s="74">
        <v>0.6</v>
      </c>
      <c r="J47" s="74">
        <v>1</v>
      </c>
      <c r="K47" s="75">
        <f>H47*I47*J47*G47</f>
        <v>4.9727999999999994</v>
      </c>
      <c r="L47" s="76"/>
    </row>
    <row r="48" spans="2:12" ht="19.5" x14ac:dyDescent="0.45">
      <c r="B48" s="25">
        <v>668</v>
      </c>
      <c r="C48" s="23"/>
      <c r="D48" s="23"/>
      <c r="E48" s="24"/>
      <c r="F48" s="85" t="s">
        <v>78</v>
      </c>
      <c r="G48" s="75" t="s">
        <v>72</v>
      </c>
      <c r="H48" s="75" t="s">
        <v>73</v>
      </c>
      <c r="I48" s="74" t="s">
        <v>68</v>
      </c>
      <c r="J48" s="74" t="s">
        <v>74</v>
      </c>
      <c r="K48" s="75" t="s">
        <v>85</v>
      </c>
      <c r="L48" s="76" t="s">
        <v>89</v>
      </c>
    </row>
    <row r="49" spans="2:12" ht="19.5" x14ac:dyDescent="0.45">
      <c r="B49" s="25">
        <f>B48-B47</f>
        <v>448</v>
      </c>
      <c r="C49" s="23"/>
      <c r="D49" s="23"/>
      <c r="E49" s="24"/>
      <c r="F49" s="85"/>
      <c r="G49" s="89">
        <v>0.625</v>
      </c>
      <c r="H49" s="75">
        <v>1.56</v>
      </c>
      <c r="I49" s="74">
        <f>G47+0.08+0.08</f>
        <v>20.879999999999995</v>
      </c>
      <c r="J49" s="74">
        <v>32</v>
      </c>
      <c r="K49" s="75">
        <v>1</v>
      </c>
      <c r="L49" s="98">
        <f>H49*I49*J49*K49</f>
        <v>1042.3295999999998</v>
      </c>
    </row>
    <row r="50" spans="2:12" s="23" customFormat="1" ht="24" customHeight="1" x14ac:dyDescent="0.45">
      <c r="B50" s="25">
        <f>B49/20</f>
        <v>22.4</v>
      </c>
      <c r="E50" s="24"/>
      <c r="F50" s="85" t="s">
        <v>88</v>
      </c>
      <c r="G50" s="89">
        <v>0.375</v>
      </c>
      <c r="H50" s="75">
        <v>0.55700000000000005</v>
      </c>
      <c r="I50" s="74">
        <v>0.92</v>
      </c>
      <c r="J50" s="74">
        <v>66</v>
      </c>
      <c r="K50" s="75">
        <v>1</v>
      </c>
      <c r="L50" s="98">
        <f>H50*I50*J50*K50</f>
        <v>33.821040000000011</v>
      </c>
    </row>
    <row r="51" spans="2:12" s="23" customFormat="1" ht="19.5" x14ac:dyDescent="0.45">
      <c r="B51" s="25">
        <f>23*2</f>
        <v>46</v>
      </c>
      <c r="E51" s="24"/>
      <c r="F51" s="85" t="s">
        <v>87</v>
      </c>
      <c r="G51" s="94">
        <v>0.375</v>
      </c>
      <c r="H51" s="75">
        <v>0.55700000000000005</v>
      </c>
      <c r="I51" s="74">
        <v>0.92</v>
      </c>
      <c r="J51" s="95">
        <v>42</v>
      </c>
      <c r="K51" s="95">
        <v>1</v>
      </c>
      <c r="L51" s="98">
        <f>H51*I51*J51*K51</f>
        <v>21.522480000000005</v>
      </c>
    </row>
    <row r="52" spans="2:12" s="23" customFormat="1" ht="20" thickBot="1" x14ac:dyDescent="0.5">
      <c r="B52" s="25">
        <f>B43+B51</f>
        <v>90</v>
      </c>
      <c r="E52" s="24"/>
      <c r="F52" s="91"/>
      <c r="G52" s="96"/>
      <c r="H52" s="96"/>
      <c r="I52" s="96"/>
      <c r="J52" s="96"/>
      <c r="K52" s="96"/>
      <c r="L52" s="97">
        <f>SUM(L49:L51)</f>
        <v>1097.6731199999999</v>
      </c>
    </row>
    <row r="53" spans="2:12" ht="19.5" x14ac:dyDescent="0.45">
      <c r="B53" s="25">
        <f>B47+B49</f>
        <v>668</v>
      </c>
      <c r="C53" s="23"/>
      <c r="D53" s="23">
        <f>940+1116</f>
        <v>2056</v>
      </c>
      <c r="E53" s="24"/>
      <c r="F53" s="90" t="s">
        <v>52</v>
      </c>
      <c r="G53" s="71" t="s">
        <v>68</v>
      </c>
      <c r="H53" s="71" t="s">
        <v>69</v>
      </c>
      <c r="I53" s="66" t="s">
        <v>70</v>
      </c>
      <c r="J53" s="66" t="s">
        <v>34</v>
      </c>
      <c r="K53" s="71" t="s">
        <v>71</v>
      </c>
      <c r="L53" s="68" t="s">
        <v>23</v>
      </c>
    </row>
    <row r="54" spans="2:12" ht="19.5" x14ac:dyDescent="0.45">
      <c r="B54" s="25">
        <f>30+50+12</f>
        <v>92</v>
      </c>
      <c r="C54" s="23"/>
      <c r="D54" s="23"/>
      <c r="E54" s="24"/>
      <c r="F54" s="85"/>
      <c r="G54" s="99">
        <v>20.2</v>
      </c>
      <c r="H54" s="75">
        <v>0.4</v>
      </c>
      <c r="I54" s="74">
        <v>0.6</v>
      </c>
      <c r="J54" s="74">
        <v>1</v>
      </c>
      <c r="K54" s="75">
        <f>H54*I54*J54*G54</f>
        <v>4.8479999999999999</v>
      </c>
      <c r="L54" s="76"/>
    </row>
    <row r="55" spans="2:12" ht="19.5" x14ac:dyDescent="0.35">
      <c r="B55" s="25">
        <f>B54*B52</f>
        <v>8280</v>
      </c>
      <c r="C55" s="23"/>
      <c r="D55" s="23"/>
      <c r="E55" s="24"/>
      <c r="F55" s="77" t="s">
        <v>79</v>
      </c>
      <c r="G55" s="75" t="s">
        <v>72</v>
      </c>
      <c r="H55" s="75" t="s">
        <v>73</v>
      </c>
      <c r="I55" s="74" t="s">
        <v>68</v>
      </c>
      <c r="J55" s="74" t="s">
        <v>74</v>
      </c>
      <c r="K55" s="75" t="s">
        <v>85</v>
      </c>
      <c r="L55" s="76" t="s">
        <v>89</v>
      </c>
    </row>
    <row r="56" spans="2:12" ht="24.5" customHeight="1" x14ac:dyDescent="0.45">
      <c r="B56" s="25"/>
      <c r="C56" s="23"/>
      <c r="D56" s="23">
        <v>360</v>
      </c>
      <c r="E56" s="24"/>
      <c r="F56" s="85"/>
      <c r="G56" s="89">
        <v>0.625</v>
      </c>
      <c r="H56" s="75">
        <v>1.56</v>
      </c>
      <c r="I56" s="74">
        <f>G54+0.08+0.08</f>
        <v>20.359999999999996</v>
      </c>
      <c r="J56" s="74">
        <v>20</v>
      </c>
      <c r="K56" s="75">
        <v>1</v>
      </c>
      <c r="L56" s="93">
        <f>H56*I56*J56*K56</f>
        <v>635.23199999999986</v>
      </c>
    </row>
    <row r="57" spans="2:12" s="23" customFormat="1" ht="19.5" x14ac:dyDescent="0.45">
      <c r="B57" s="25"/>
      <c r="D57" s="23">
        <f>100*100</f>
        <v>10000</v>
      </c>
      <c r="E57" s="24"/>
      <c r="F57" s="85" t="s">
        <v>88</v>
      </c>
      <c r="G57" s="89">
        <v>0.375</v>
      </c>
      <c r="H57" s="75">
        <v>0.55700000000000005</v>
      </c>
      <c r="I57" s="74">
        <v>0.92</v>
      </c>
      <c r="J57" s="74">
        <v>44</v>
      </c>
      <c r="K57" s="75">
        <v>1</v>
      </c>
      <c r="L57" s="93">
        <f>H57*I57*J57*K57</f>
        <v>22.547360000000005</v>
      </c>
    </row>
    <row r="58" spans="2:12" ht="19.5" x14ac:dyDescent="0.45">
      <c r="B58" s="22"/>
      <c r="C58" s="23"/>
      <c r="D58" s="23"/>
      <c r="E58" s="24"/>
      <c r="F58" s="85" t="s">
        <v>87</v>
      </c>
      <c r="G58" s="94">
        <v>0.375</v>
      </c>
      <c r="H58" s="75">
        <v>0.55700000000000005</v>
      </c>
      <c r="I58" s="74">
        <v>0.92</v>
      </c>
      <c r="J58" s="95">
        <v>28</v>
      </c>
      <c r="K58" s="95">
        <v>1</v>
      </c>
      <c r="L58" s="93">
        <f>H58*I58*J58*K58</f>
        <v>14.348320000000003</v>
      </c>
    </row>
    <row r="59" spans="2:12" s="23" customFormat="1" ht="20" thickBot="1" x14ac:dyDescent="0.5">
      <c r="B59" s="22"/>
      <c r="E59" s="24"/>
      <c r="F59" s="100"/>
      <c r="G59" s="101"/>
      <c r="H59" s="101"/>
      <c r="I59" s="101"/>
      <c r="J59" s="101"/>
      <c r="K59" s="101"/>
      <c r="L59" s="102">
        <f>SUM(L56:L58)</f>
        <v>672.12767999999994</v>
      </c>
    </row>
    <row r="60" spans="2:12" ht="20" thickBot="1" x14ac:dyDescent="0.5">
      <c r="B60" s="22"/>
      <c r="C60" s="23"/>
      <c r="D60" s="23"/>
      <c r="E60" s="24"/>
      <c r="F60" s="103" t="s">
        <v>39</v>
      </c>
      <c r="G60" s="104"/>
      <c r="H60" s="105"/>
      <c r="I60" s="106"/>
      <c r="J60" s="106"/>
      <c r="K60" s="105" t="s">
        <v>2</v>
      </c>
      <c r="L60" s="107" t="s">
        <v>4</v>
      </c>
    </row>
    <row r="61" spans="2:12" ht="19.5" x14ac:dyDescent="0.45">
      <c r="B61" s="22"/>
      <c r="C61" s="23"/>
      <c r="D61" s="23"/>
      <c r="E61" s="24"/>
      <c r="F61" s="85" t="s">
        <v>55</v>
      </c>
      <c r="G61" s="73"/>
      <c r="H61" s="75"/>
      <c r="I61" s="74"/>
      <c r="J61" s="74"/>
      <c r="K61" s="99">
        <v>70.900000000000006</v>
      </c>
      <c r="L61" s="76" t="s">
        <v>4</v>
      </c>
    </row>
    <row r="62" spans="2:12" ht="19.5" x14ac:dyDescent="0.45">
      <c r="B62" s="22"/>
      <c r="C62" s="23"/>
      <c r="D62" s="20"/>
      <c r="E62" s="22"/>
      <c r="F62" s="85" t="s">
        <v>56</v>
      </c>
      <c r="G62" s="73"/>
      <c r="H62" s="75"/>
      <c r="I62" s="74"/>
      <c r="J62" s="74"/>
      <c r="K62" s="99">
        <f>K61</f>
        <v>70.900000000000006</v>
      </c>
      <c r="L62" s="76" t="s">
        <v>4</v>
      </c>
    </row>
    <row r="63" spans="2:12" ht="19.5" x14ac:dyDescent="0.45">
      <c r="B63" s="24"/>
      <c r="C63" s="23"/>
      <c r="D63" s="23"/>
      <c r="E63" s="22"/>
      <c r="F63" s="56" t="s">
        <v>60</v>
      </c>
      <c r="G63" s="48"/>
      <c r="H63" s="48"/>
      <c r="I63" s="49"/>
      <c r="J63" s="49"/>
      <c r="K63" s="48"/>
      <c r="L63" s="50"/>
    </row>
    <row r="64" spans="2:12" ht="20" thickBot="1" x14ac:dyDescent="0.5">
      <c r="B64" s="24"/>
      <c r="C64" s="23"/>
      <c r="D64" s="23"/>
      <c r="E64" s="24"/>
      <c r="F64" s="52" t="s">
        <v>59</v>
      </c>
      <c r="G64" s="54"/>
      <c r="H64" s="54"/>
      <c r="I64" s="53"/>
      <c r="J64" s="53"/>
      <c r="K64" s="54"/>
      <c r="L64" s="55"/>
    </row>
    <row r="65" spans="2:12" ht="19.5" x14ac:dyDescent="0.45">
      <c r="B65" s="24">
        <v>108</v>
      </c>
      <c r="C65" s="28"/>
      <c r="D65" s="23"/>
      <c r="E65" s="24"/>
      <c r="F65" s="90" t="s">
        <v>53</v>
      </c>
      <c r="G65" s="71" t="s">
        <v>68</v>
      </c>
      <c r="H65" s="71" t="s">
        <v>69</v>
      </c>
      <c r="I65" s="66" t="s">
        <v>70</v>
      </c>
      <c r="J65" s="66" t="s">
        <v>34</v>
      </c>
      <c r="K65" s="71" t="s">
        <v>71</v>
      </c>
      <c r="L65" s="68" t="s">
        <v>23</v>
      </c>
    </row>
    <row r="66" spans="2:12" s="23" customFormat="1" ht="19.5" x14ac:dyDescent="0.45">
      <c r="B66" s="24"/>
      <c r="C66" s="24"/>
      <c r="F66" s="85"/>
      <c r="G66" s="96">
        <v>0.7</v>
      </c>
      <c r="H66" s="75">
        <v>0.3</v>
      </c>
      <c r="I66" s="74">
        <v>8</v>
      </c>
      <c r="J66" s="74">
        <v>10</v>
      </c>
      <c r="K66" s="75">
        <f>H66*I66*J66*G66</f>
        <v>16.799999999999997</v>
      </c>
      <c r="L66" s="76"/>
    </row>
    <row r="67" spans="2:12" ht="30" customHeight="1" x14ac:dyDescent="0.45">
      <c r="B67" s="24"/>
      <c r="C67" s="28"/>
      <c r="D67" s="23"/>
      <c r="E67" s="23"/>
      <c r="F67" s="85" t="s">
        <v>58</v>
      </c>
      <c r="G67" s="75" t="s">
        <v>72</v>
      </c>
      <c r="H67" s="75" t="s">
        <v>73</v>
      </c>
      <c r="I67" s="74" t="s">
        <v>68</v>
      </c>
      <c r="J67" s="74" t="s">
        <v>74</v>
      </c>
      <c r="K67" s="75" t="s">
        <v>98</v>
      </c>
      <c r="L67" s="76" t="s">
        <v>89</v>
      </c>
    </row>
    <row r="68" spans="2:12" s="23" customFormat="1" ht="19.5" x14ac:dyDescent="0.45">
      <c r="B68" s="24"/>
      <c r="C68" s="28"/>
      <c r="F68" s="108"/>
      <c r="G68" s="75" t="s">
        <v>94</v>
      </c>
      <c r="H68" s="75">
        <v>3.0419999999999998</v>
      </c>
      <c r="I68" s="74">
        <f>5.3+8.8</f>
        <v>14.100000000000001</v>
      </c>
      <c r="J68" s="74">
        <v>12</v>
      </c>
      <c r="K68" s="75">
        <v>10</v>
      </c>
      <c r="L68" s="93">
        <f>H68*I68*J68*K68</f>
        <v>5147.0640000000003</v>
      </c>
    </row>
    <row r="69" spans="2:12" s="23" customFormat="1" ht="19.5" x14ac:dyDescent="0.45">
      <c r="B69" s="24"/>
      <c r="C69" s="28"/>
      <c r="F69" s="108"/>
      <c r="G69" s="75" t="s">
        <v>95</v>
      </c>
      <c r="H69" s="75">
        <v>3.9729999999999999</v>
      </c>
      <c r="I69" s="74">
        <f>5.85+2.35</f>
        <v>8.1999999999999993</v>
      </c>
      <c r="J69" s="74">
        <v>12</v>
      </c>
      <c r="K69" s="75">
        <v>10</v>
      </c>
      <c r="L69" s="93">
        <f>H69*I69*J69*K69</f>
        <v>3909.4319999999993</v>
      </c>
    </row>
    <row r="70" spans="2:12" s="23" customFormat="1" ht="19.5" x14ac:dyDescent="0.45">
      <c r="B70" s="24"/>
      <c r="C70" s="28"/>
      <c r="F70" s="85" t="s">
        <v>92</v>
      </c>
      <c r="G70" s="89" t="s">
        <v>96</v>
      </c>
      <c r="H70" s="75">
        <v>0.55700000000000005</v>
      </c>
      <c r="I70" s="74">
        <v>0.96</v>
      </c>
      <c r="J70" s="74">
        <v>62</v>
      </c>
      <c r="K70" s="75">
        <v>10</v>
      </c>
      <c r="L70" s="93">
        <f>H70*I70*J70*K70</f>
        <v>331.52640000000008</v>
      </c>
    </row>
    <row r="71" spans="2:12" s="23" customFormat="1" ht="19.5" x14ac:dyDescent="0.45">
      <c r="B71" s="24"/>
      <c r="C71" s="28"/>
      <c r="F71" s="85" t="s">
        <v>93</v>
      </c>
      <c r="G71" s="89" t="s">
        <v>96</v>
      </c>
      <c r="H71" s="75">
        <v>0.55700000000000005</v>
      </c>
      <c r="I71" s="74">
        <v>0.96</v>
      </c>
      <c r="J71" s="95">
        <v>19</v>
      </c>
      <c r="K71" s="95">
        <v>10</v>
      </c>
      <c r="L71" s="93">
        <f>H71*I71*J71*K71</f>
        <v>101.59680000000002</v>
      </c>
    </row>
    <row r="72" spans="2:12" s="23" customFormat="1" ht="20" thickBot="1" x14ac:dyDescent="0.5">
      <c r="B72" s="24"/>
      <c r="C72" s="28"/>
      <c r="F72" s="91"/>
      <c r="G72" s="96"/>
      <c r="H72" s="96"/>
      <c r="I72" s="96"/>
      <c r="J72" s="96"/>
      <c r="K72" s="96"/>
      <c r="L72" s="97">
        <f>SUM(L68:L71)</f>
        <v>9489.6191999999992</v>
      </c>
    </row>
    <row r="73" spans="2:12" ht="19.5" x14ac:dyDescent="0.45">
      <c r="B73" s="23"/>
      <c r="C73" s="24"/>
      <c r="D73" s="23"/>
      <c r="E73" s="23"/>
      <c r="F73" s="90" t="s">
        <v>135</v>
      </c>
      <c r="G73" s="71" t="s">
        <v>68</v>
      </c>
      <c r="H73" s="71" t="s">
        <v>69</v>
      </c>
      <c r="I73" s="66" t="s">
        <v>70</v>
      </c>
      <c r="J73" s="66" t="s">
        <v>34</v>
      </c>
      <c r="K73" s="71" t="s">
        <v>71</v>
      </c>
      <c r="L73" s="68" t="s">
        <v>23</v>
      </c>
    </row>
    <row r="74" spans="2:12" s="23" customFormat="1" ht="19.5" x14ac:dyDescent="0.45">
      <c r="C74" s="28"/>
      <c r="F74" s="85"/>
      <c r="G74" s="75">
        <v>27.7</v>
      </c>
      <c r="H74" s="75">
        <v>0.4</v>
      </c>
      <c r="I74" s="74">
        <v>0.4</v>
      </c>
      <c r="J74" s="74">
        <v>1</v>
      </c>
      <c r="K74" s="75">
        <f>H74*I74*J74*G74</f>
        <v>4.4320000000000004</v>
      </c>
      <c r="L74" s="76"/>
    </row>
    <row r="75" spans="2:12" s="23" customFormat="1" ht="30" customHeight="1" x14ac:dyDescent="0.45">
      <c r="C75" s="28"/>
      <c r="F75" s="85" t="s">
        <v>82</v>
      </c>
      <c r="G75" s="75" t="s">
        <v>72</v>
      </c>
      <c r="H75" s="75" t="s">
        <v>73</v>
      </c>
      <c r="I75" s="74" t="s">
        <v>68</v>
      </c>
      <c r="J75" s="74" t="s">
        <v>74</v>
      </c>
      <c r="K75" s="75" t="s">
        <v>85</v>
      </c>
      <c r="L75" s="76" t="s">
        <v>89</v>
      </c>
    </row>
    <row r="76" spans="2:12" s="23" customFormat="1" ht="19.5" x14ac:dyDescent="0.45">
      <c r="C76" s="28"/>
      <c r="F76" s="85"/>
      <c r="G76" s="89" t="s">
        <v>97</v>
      </c>
      <c r="H76" s="75">
        <v>1.56</v>
      </c>
      <c r="I76" s="74">
        <f>G74+0.08+0.08</f>
        <v>27.859999999999996</v>
      </c>
      <c r="J76" s="74">
        <v>30</v>
      </c>
      <c r="K76" s="75">
        <v>1</v>
      </c>
      <c r="L76" s="93">
        <f>H76*I76*J76*K76</f>
        <v>1303.848</v>
      </c>
    </row>
    <row r="77" spans="2:12" ht="19.5" x14ac:dyDescent="0.45">
      <c r="C77" s="24"/>
      <c r="D77" s="23"/>
      <c r="E77" s="23"/>
      <c r="F77" s="85" t="s">
        <v>90</v>
      </c>
      <c r="G77" s="89" t="s">
        <v>96</v>
      </c>
      <c r="H77" s="75">
        <v>0.55700000000000005</v>
      </c>
      <c r="I77" s="74">
        <v>0.76</v>
      </c>
      <c r="J77" s="74">
        <v>96</v>
      </c>
      <c r="K77" s="75">
        <v>1</v>
      </c>
      <c r="L77" s="93">
        <f>H77*I77*J77*K77</f>
        <v>40.638720000000006</v>
      </c>
    </row>
    <row r="78" spans="2:12" s="23" customFormat="1" ht="19.5" x14ac:dyDescent="0.45">
      <c r="C78" s="28"/>
      <c r="F78" s="85" t="s">
        <v>91</v>
      </c>
      <c r="G78" s="89" t="s">
        <v>96</v>
      </c>
      <c r="H78" s="75">
        <v>0.55700000000000005</v>
      </c>
      <c r="I78" s="74">
        <v>0.76</v>
      </c>
      <c r="J78" s="95">
        <v>132</v>
      </c>
      <c r="K78" s="95">
        <v>1</v>
      </c>
      <c r="L78" s="93">
        <f>H78*I78*J78*K78</f>
        <v>55.878240000000005</v>
      </c>
    </row>
    <row r="79" spans="2:12" s="23" customFormat="1" ht="30" customHeight="1" thickBot="1" x14ac:dyDescent="0.5">
      <c r="C79" s="28"/>
      <c r="F79" s="91"/>
      <c r="G79" s="96"/>
      <c r="H79" s="96"/>
      <c r="I79" s="96"/>
      <c r="J79" s="96"/>
      <c r="K79" s="96"/>
      <c r="L79" s="97">
        <f>SUM(L76:L78)</f>
        <v>1400.3649599999999</v>
      </c>
    </row>
    <row r="80" spans="2:12" s="23" customFormat="1" ht="19.5" x14ac:dyDescent="0.45">
      <c r="C80" s="28"/>
      <c r="F80" s="90" t="s">
        <v>136</v>
      </c>
      <c r="G80" s="71" t="s">
        <v>68</v>
      </c>
      <c r="H80" s="71" t="s">
        <v>69</v>
      </c>
      <c r="I80" s="66" t="s">
        <v>70</v>
      </c>
      <c r="J80" s="66" t="s">
        <v>34</v>
      </c>
      <c r="K80" s="71" t="s">
        <v>71</v>
      </c>
      <c r="L80" s="68" t="s">
        <v>23</v>
      </c>
    </row>
    <row r="81" spans="3:12" ht="19.5" x14ac:dyDescent="0.45">
      <c r="C81" s="23"/>
      <c r="D81" s="23"/>
      <c r="E81" s="23"/>
      <c r="F81" s="85"/>
      <c r="G81" s="75">
        <v>20.72</v>
      </c>
      <c r="H81" s="75">
        <v>0.4</v>
      </c>
      <c r="I81" s="74">
        <v>0.4</v>
      </c>
      <c r="J81" s="74">
        <v>1</v>
      </c>
      <c r="K81" s="75">
        <f>H81*I81*J81*G81</f>
        <v>3.3152000000000004</v>
      </c>
      <c r="L81" s="76"/>
    </row>
    <row r="82" spans="3:12" ht="19.5" x14ac:dyDescent="0.45">
      <c r="C82" s="23"/>
      <c r="D82" s="23"/>
      <c r="E82" s="25"/>
      <c r="F82" s="85" t="s">
        <v>81</v>
      </c>
      <c r="G82" s="75" t="s">
        <v>72</v>
      </c>
      <c r="H82" s="75" t="s">
        <v>73</v>
      </c>
      <c r="I82" s="74" t="s">
        <v>68</v>
      </c>
      <c r="J82" s="74" t="s">
        <v>74</v>
      </c>
      <c r="K82" s="75" t="s">
        <v>85</v>
      </c>
      <c r="L82" s="76" t="s">
        <v>89</v>
      </c>
    </row>
    <row r="83" spans="3:12" s="23" customFormat="1" ht="30" customHeight="1" x14ac:dyDescent="0.45">
      <c r="E83" s="25"/>
      <c r="F83" s="85"/>
      <c r="G83" s="89" t="s">
        <v>97</v>
      </c>
      <c r="H83" s="75">
        <v>1.56</v>
      </c>
      <c r="I83" s="74">
        <f>G81+0.08+0.08</f>
        <v>20.879999999999995</v>
      </c>
      <c r="J83" s="74">
        <v>24</v>
      </c>
      <c r="K83" s="75">
        <v>1</v>
      </c>
      <c r="L83" s="93">
        <f>H83*I83*J83*K83</f>
        <v>781.74719999999979</v>
      </c>
    </row>
    <row r="84" spans="3:12" s="23" customFormat="1" ht="19.5" x14ac:dyDescent="0.45">
      <c r="E84" s="25"/>
      <c r="F84" s="85" t="s">
        <v>90</v>
      </c>
      <c r="G84" s="89" t="s">
        <v>96</v>
      </c>
      <c r="H84" s="75">
        <v>0.55700000000000005</v>
      </c>
      <c r="I84" s="74">
        <v>0.76</v>
      </c>
      <c r="J84" s="74">
        <v>72</v>
      </c>
      <c r="K84" s="75">
        <v>1</v>
      </c>
      <c r="L84" s="93">
        <f>H84*I84*J84*K84</f>
        <v>30.479040000000001</v>
      </c>
    </row>
    <row r="85" spans="3:12" ht="19.5" x14ac:dyDescent="0.45">
      <c r="C85" s="23"/>
      <c r="D85" s="23"/>
      <c r="E85" s="24"/>
      <c r="F85" s="85" t="s">
        <v>91</v>
      </c>
      <c r="G85" s="89" t="s">
        <v>96</v>
      </c>
      <c r="H85" s="75">
        <v>0.55700000000000005</v>
      </c>
      <c r="I85" s="74">
        <v>0.76</v>
      </c>
      <c r="J85" s="95">
        <v>99</v>
      </c>
      <c r="K85" s="95">
        <v>1</v>
      </c>
      <c r="L85" s="93">
        <f>H85*I85*J85*K85</f>
        <v>41.908680000000004</v>
      </c>
    </row>
    <row r="86" spans="3:12" s="23" customFormat="1" ht="20" thickBot="1" x14ac:dyDescent="0.5">
      <c r="E86" s="24"/>
      <c r="F86" s="100"/>
      <c r="G86" s="101"/>
      <c r="H86" s="101"/>
      <c r="I86" s="101"/>
      <c r="J86" s="101"/>
      <c r="K86" s="101"/>
      <c r="L86" s="102">
        <f>SUM(L83:L85)</f>
        <v>854.13491999999985</v>
      </c>
    </row>
    <row r="87" spans="3:12" ht="19.5" x14ac:dyDescent="0.45">
      <c r="C87" s="23"/>
      <c r="D87" s="23"/>
      <c r="E87" s="25"/>
      <c r="F87" s="90" t="s">
        <v>137</v>
      </c>
      <c r="G87" s="71" t="s">
        <v>68</v>
      </c>
      <c r="H87" s="71" t="s">
        <v>69</v>
      </c>
      <c r="I87" s="66" t="s">
        <v>70</v>
      </c>
      <c r="J87" s="66" t="s">
        <v>34</v>
      </c>
      <c r="K87" s="71" t="s">
        <v>71</v>
      </c>
      <c r="L87" s="68" t="s">
        <v>23</v>
      </c>
    </row>
    <row r="88" spans="3:12" ht="19.5" x14ac:dyDescent="0.45">
      <c r="C88" s="23"/>
      <c r="D88" s="23"/>
      <c r="E88" s="25"/>
      <c r="F88" s="109"/>
      <c r="G88" s="99">
        <v>20.2</v>
      </c>
      <c r="H88" s="75">
        <v>0.4</v>
      </c>
      <c r="I88" s="74">
        <v>0.5</v>
      </c>
      <c r="J88" s="74">
        <v>1</v>
      </c>
      <c r="K88" s="75">
        <f>H88*I88*J88*G88</f>
        <v>4.04</v>
      </c>
      <c r="L88" s="76"/>
    </row>
    <row r="89" spans="3:12" ht="19.5" x14ac:dyDescent="0.45">
      <c r="C89" s="23"/>
      <c r="D89" s="23"/>
      <c r="E89" s="25"/>
      <c r="F89" s="85" t="s">
        <v>83</v>
      </c>
      <c r="G89" s="75" t="s">
        <v>72</v>
      </c>
      <c r="H89" s="75" t="s">
        <v>73</v>
      </c>
      <c r="I89" s="74" t="s">
        <v>68</v>
      </c>
      <c r="J89" s="74" t="s">
        <v>74</v>
      </c>
      <c r="K89" s="75" t="s">
        <v>85</v>
      </c>
      <c r="L89" s="76" t="s">
        <v>89</v>
      </c>
    </row>
    <row r="90" spans="3:12" ht="19.5" x14ac:dyDescent="0.45">
      <c r="C90" s="23"/>
      <c r="D90" s="23"/>
      <c r="E90" s="25"/>
      <c r="F90" s="109"/>
      <c r="G90" s="89" t="s">
        <v>97</v>
      </c>
      <c r="H90" s="75">
        <v>1.56</v>
      </c>
      <c r="I90" s="74">
        <f>G88+0.08+0.08</f>
        <v>20.359999999999996</v>
      </c>
      <c r="J90" s="74">
        <v>15</v>
      </c>
      <c r="K90" s="75">
        <v>1</v>
      </c>
      <c r="L90" s="93">
        <f>H90*I90*J90*K90</f>
        <v>476.42399999999992</v>
      </c>
    </row>
    <row r="91" spans="3:12" s="23" customFormat="1" ht="19.5" x14ac:dyDescent="0.45">
      <c r="E91" s="25"/>
      <c r="F91" s="85" t="s">
        <v>92</v>
      </c>
      <c r="G91" s="89" t="s">
        <v>96</v>
      </c>
      <c r="H91" s="75">
        <v>0.55700000000000005</v>
      </c>
      <c r="I91" s="74">
        <v>0.86</v>
      </c>
      <c r="J91" s="74">
        <v>44</v>
      </c>
      <c r="K91" s="75">
        <v>1</v>
      </c>
      <c r="L91" s="93">
        <f>H91*I91*J91*K91</f>
        <v>21.076880000000003</v>
      </c>
    </row>
    <row r="92" spans="3:12" s="23" customFormat="1" ht="19.5" x14ac:dyDescent="0.45">
      <c r="E92" s="25"/>
      <c r="F92" s="85" t="s">
        <v>93</v>
      </c>
      <c r="G92" s="89" t="s">
        <v>96</v>
      </c>
      <c r="H92" s="75">
        <v>0.55700000000000005</v>
      </c>
      <c r="I92" s="74">
        <v>0.86</v>
      </c>
      <c r="J92" s="95">
        <v>46</v>
      </c>
      <c r="K92" s="95">
        <v>1</v>
      </c>
      <c r="L92" s="93">
        <f>H92*I92*J92*K92</f>
        <v>22.034920000000003</v>
      </c>
    </row>
    <row r="93" spans="3:12" s="23" customFormat="1" ht="20" thickBot="1" x14ac:dyDescent="0.5">
      <c r="D93" s="23">
        <v>11.6</v>
      </c>
      <c r="E93" s="25"/>
      <c r="F93" s="100"/>
      <c r="G93" s="101"/>
      <c r="H93" s="101"/>
      <c r="I93" s="101"/>
      <c r="J93" s="101"/>
      <c r="K93" s="101"/>
      <c r="L93" s="102">
        <f>SUM(L90:L92)</f>
        <v>519.53579999999999</v>
      </c>
    </row>
    <row r="94" spans="3:12" ht="20" thickBot="1" x14ac:dyDescent="0.4">
      <c r="D94">
        <v>44.6</v>
      </c>
      <c r="E94" s="26"/>
      <c r="F94" s="132" t="s">
        <v>102</v>
      </c>
      <c r="G94" s="133"/>
      <c r="H94" s="134"/>
      <c r="I94" s="134"/>
      <c r="J94" s="134"/>
      <c r="K94" s="134"/>
      <c r="L94" s="135"/>
    </row>
    <row r="95" spans="3:12" ht="19.5" x14ac:dyDescent="0.35">
      <c r="D95">
        <f>17.75*2</f>
        <v>35.5</v>
      </c>
      <c r="E95" s="26"/>
      <c r="F95" s="46"/>
      <c r="G95" s="129" t="s">
        <v>108</v>
      </c>
      <c r="H95" s="75" t="s">
        <v>105</v>
      </c>
      <c r="I95" s="129" t="s">
        <v>69</v>
      </c>
      <c r="J95" s="75" t="s">
        <v>109</v>
      </c>
      <c r="K95" s="28"/>
      <c r="L95" s="47"/>
    </row>
    <row r="96" spans="3:12" s="23" customFormat="1" ht="19.5" x14ac:dyDescent="0.45">
      <c r="D96" s="23">
        <v>2.7</v>
      </c>
      <c r="E96" s="26"/>
      <c r="F96" s="85" t="s">
        <v>40</v>
      </c>
      <c r="G96" s="75">
        <v>0.03</v>
      </c>
      <c r="H96" s="75">
        <v>0.02</v>
      </c>
      <c r="I96" s="75">
        <v>1.2E-2</v>
      </c>
      <c r="J96" s="110">
        <f>G96*H96</f>
        <v>5.9999999999999995E-4</v>
      </c>
      <c r="K96" s="73"/>
      <c r="L96" s="76"/>
    </row>
    <row r="97" spans="4:14" s="23" customFormat="1" ht="19.5" x14ac:dyDescent="0.35">
      <c r="D97" s="23">
        <f>D96+D95+D94+D93</f>
        <v>94.4</v>
      </c>
      <c r="E97" s="26"/>
      <c r="F97" s="91"/>
      <c r="G97" s="92"/>
      <c r="H97" s="92"/>
      <c r="I97" s="92"/>
      <c r="J97" s="74" t="s">
        <v>107</v>
      </c>
      <c r="K97" s="74" t="s">
        <v>106</v>
      </c>
      <c r="L97" s="111"/>
    </row>
    <row r="98" spans="4:14" ht="19.5" x14ac:dyDescent="0.45">
      <c r="E98" s="24"/>
      <c r="F98" s="85" t="s">
        <v>101</v>
      </c>
      <c r="G98" s="75"/>
      <c r="H98" s="75"/>
      <c r="I98" s="92"/>
      <c r="J98" s="74">
        <v>94.5</v>
      </c>
      <c r="K98" s="112">
        <f>J103/J96</f>
        <v>680583.33333333349</v>
      </c>
      <c r="L98" s="76"/>
    </row>
    <row r="99" spans="4:14" ht="19.5" x14ac:dyDescent="0.45">
      <c r="E99" s="24"/>
      <c r="F99" s="85" t="s">
        <v>99</v>
      </c>
      <c r="G99" s="75"/>
      <c r="H99" s="75"/>
      <c r="I99" s="92"/>
      <c r="J99" s="74">
        <v>73</v>
      </c>
      <c r="K99" s="75"/>
      <c r="L99" s="76"/>
    </row>
    <row r="100" spans="4:14" ht="19.5" x14ac:dyDescent="0.45">
      <c r="E100" s="24">
        <f>16.45*8</f>
        <v>131.6</v>
      </c>
      <c r="F100" s="85" t="s">
        <v>100</v>
      </c>
      <c r="G100" s="73"/>
      <c r="H100" s="73"/>
      <c r="I100" s="113"/>
      <c r="J100" s="74">
        <v>84.5</v>
      </c>
      <c r="K100" s="74"/>
      <c r="L100" s="76"/>
    </row>
    <row r="101" spans="4:14" ht="19.5" x14ac:dyDescent="0.45">
      <c r="E101" s="24"/>
      <c r="F101" s="85" t="s">
        <v>103</v>
      </c>
      <c r="G101" s="73"/>
      <c r="H101" s="73"/>
      <c r="I101" s="113"/>
      <c r="J101" s="74">
        <v>26.35</v>
      </c>
      <c r="K101" s="74"/>
      <c r="L101" s="76"/>
    </row>
    <row r="102" spans="4:14" s="23" customFormat="1" ht="19.5" x14ac:dyDescent="0.45">
      <c r="E102" s="24"/>
      <c r="F102" s="85" t="s">
        <v>104</v>
      </c>
      <c r="G102" s="73"/>
      <c r="H102" s="73"/>
      <c r="I102" s="113"/>
      <c r="J102" s="74">
        <v>130</v>
      </c>
      <c r="K102" s="74"/>
      <c r="L102" s="76"/>
    </row>
    <row r="103" spans="4:14" ht="20" thickBot="1" x14ac:dyDescent="0.4">
      <c r="E103" s="24"/>
      <c r="F103" s="100"/>
      <c r="G103" s="81"/>
      <c r="H103" s="81"/>
      <c r="I103" s="130"/>
      <c r="J103" s="131">
        <f>SUM(J98:J102)</f>
        <v>408.35</v>
      </c>
      <c r="K103" s="80"/>
      <c r="L103" s="82"/>
    </row>
    <row r="104" spans="4:14" ht="19.5" x14ac:dyDescent="0.45">
      <c r="D104">
        <v>6.68</v>
      </c>
      <c r="E104" s="24"/>
      <c r="F104" s="56" t="s">
        <v>42</v>
      </c>
      <c r="G104" s="48"/>
      <c r="H104" s="48"/>
      <c r="I104" s="49"/>
      <c r="J104" s="49"/>
      <c r="K104" s="48"/>
      <c r="L104" s="50"/>
      <c r="N104">
        <f>20*30</f>
        <v>600</v>
      </c>
    </row>
    <row r="105" spans="4:14" ht="19.5" x14ac:dyDescent="0.45">
      <c r="D105">
        <v>6.86</v>
      </c>
      <c r="E105" s="24"/>
      <c r="F105" s="64" t="s">
        <v>41</v>
      </c>
      <c r="G105" s="48"/>
      <c r="H105" s="48"/>
      <c r="I105" s="49"/>
      <c r="J105" s="49"/>
      <c r="K105" s="48"/>
      <c r="L105" s="50"/>
    </row>
    <row r="106" spans="4:14" ht="20" thickBot="1" x14ac:dyDescent="0.5">
      <c r="D106">
        <v>6</v>
      </c>
      <c r="E106" s="24"/>
      <c r="F106" s="52" t="s">
        <v>43</v>
      </c>
      <c r="G106" s="54"/>
      <c r="H106" s="54"/>
      <c r="I106" s="53"/>
      <c r="J106" s="53"/>
      <c r="K106" s="54"/>
      <c r="L106" s="55"/>
    </row>
    <row r="107" spans="4:14" ht="20" thickBot="1" x14ac:dyDescent="0.5">
      <c r="D107">
        <v>6.8</v>
      </c>
      <c r="E107" s="22"/>
      <c r="F107" s="123"/>
      <c r="G107" s="124"/>
      <c r="H107" s="124"/>
      <c r="I107" s="125"/>
      <c r="J107" s="125"/>
      <c r="K107" s="124"/>
      <c r="L107" s="126"/>
    </row>
    <row r="108" spans="4:14" ht="20" thickBot="1" x14ac:dyDescent="0.4">
      <c r="D108">
        <f>D107+D106+D105+D104</f>
        <v>26.34</v>
      </c>
      <c r="E108" s="22"/>
      <c r="F108" s="128" t="s">
        <v>33</v>
      </c>
      <c r="G108" s="61"/>
      <c r="H108" s="61"/>
      <c r="I108" s="62"/>
      <c r="J108" s="62"/>
      <c r="K108" s="61"/>
      <c r="L108" s="63"/>
    </row>
    <row r="109" spans="4:14" ht="19.5" x14ac:dyDescent="0.45">
      <c r="E109" s="22"/>
      <c r="F109" s="56" t="s">
        <v>27</v>
      </c>
      <c r="G109" s="48"/>
      <c r="H109" s="48"/>
      <c r="I109" s="49"/>
      <c r="J109" s="49"/>
      <c r="K109" s="48"/>
      <c r="L109" s="50"/>
    </row>
    <row r="110" spans="4:14" ht="19.5" x14ac:dyDescent="0.45">
      <c r="E110" s="22"/>
      <c r="F110" s="56" t="s">
        <v>28</v>
      </c>
      <c r="G110" s="48"/>
      <c r="H110" s="48"/>
      <c r="I110" s="49"/>
      <c r="J110" s="49"/>
      <c r="K110" s="48"/>
      <c r="L110" s="50"/>
    </row>
    <row r="111" spans="4:14" ht="19.5" x14ac:dyDescent="0.45">
      <c r="D111">
        <f>6+2.2+0.6</f>
        <v>8.7999999999999989</v>
      </c>
      <c r="E111" s="22"/>
      <c r="F111" s="56" t="s">
        <v>29</v>
      </c>
      <c r="G111" s="48"/>
      <c r="H111" s="48"/>
      <c r="I111" s="49"/>
      <c r="J111" s="49"/>
      <c r="K111" s="48"/>
      <c r="L111" s="50"/>
    </row>
    <row r="112" spans="4:14" ht="39" x14ac:dyDescent="0.45">
      <c r="E112" s="22"/>
      <c r="F112" s="56" t="s">
        <v>30</v>
      </c>
      <c r="G112" s="48"/>
      <c r="H112" s="48"/>
      <c r="I112" s="49"/>
      <c r="J112" s="49"/>
      <c r="K112" s="48"/>
      <c r="L112" s="50"/>
    </row>
    <row r="113" spans="5:12" ht="19.5" x14ac:dyDescent="0.45">
      <c r="E113" s="22"/>
      <c r="F113" s="56" t="s">
        <v>54</v>
      </c>
      <c r="G113" s="48"/>
      <c r="H113" s="48"/>
      <c r="I113" s="49"/>
      <c r="J113" s="49"/>
      <c r="K113" s="48"/>
      <c r="L113" s="50"/>
    </row>
    <row r="114" spans="5:12" ht="19.5" x14ac:dyDescent="0.45">
      <c r="E114" s="24"/>
      <c r="F114" s="56" t="s">
        <v>31</v>
      </c>
      <c r="G114" s="48"/>
      <c r="H114" s="48"/>
      <c r="I114" s="49"/>
      <c r="J114" s="49"/>
      <c r="K114" s="48"/>
      <c r="L114" s="50"/>
    </row>
    <row r="115" spans="5:12" ht="19.5" x14ac:dyDescent="0.45">
      <c r="E115" s="24"/>
      <c r="F115" s="56" t="s">
        <v>32</v>
      </c>
      <c r="G115" s="48"/>
      <c r="H115" s="48"/>
      <c r="I115" s="49"/>
      <c r="J115" s="49"/>
      <c r="K115" s="48"/>
      <c r="L115" s="50"/>
    </row>
    <row r="116" spans="5:12" ht="20" thickBot="1" x14ac:dyDescent="0.5">
      <c r="E116" s="24"/>
      <c r="F116" s="127"/>
      <c r="G116" s="54"/>
      <c r="H116" s="54"/>
      <c r="I116" s="53"/>
      <c r="J116" s="53"/>
      <c r="K116" s="54"/>
      <c r="L116" s="55"/>
    </row>
    <row r="117" spans="5:12" x14ac:dyDescent="0.35">
      <c r="E117" s="24"/>
      <c r="F117" s="24"/>
      <c r="G117" s="28"/>
      <c r="H117" s="28"/>
      <c r="I117" s="29"/>
    </row>
    <row r="118" spans="5:12" x14ac:dyDescent="0.35">
      <c r="E118" s="24"/>
      <c r="F118" s="24"/>
      <c r="G118" s="28"/>
      <c r="H118" s="28"/>
      <c r="I118" s="29"/>
    </row>
    <row r="119" spans="5:12" x14ac:dyDescent="0.35">
      <c r="E119" s="24"/>
      <c r="F119" s="24"/>
      <c r="G119" s="28"/>
      <c r="H119" s="28"/>
      <c r="I119" s="29"/>
    </row>
    <row r="120" spans="5:12" x14ac:dyDescent="0.35">
      <c r="E120" s="24"/>
      <c r="F120" s="24"/>
      <c r="G120" s="28"/>
      <c r="H120" s="28"/>
      <c r="I120" s="29"/>
    </row>
    <row r="121" spans="5:12" x14ac:dyDescent="0.35">
      <c r="E121" s="24"/>
      <c r="F121" s="24"/>
      <c r="G121" s="28"/>
      <c r="H121" s="28"/>
      <c r="I121" s="29"/>
    </row>
    <row r="122" spans="5:12" x14ac:dyDescent="0.35">
      <c r="E122" s="24"/>
      <c r="F122" s="24"/>
      <c r="G122" s="28"/>
      <c r="H122" s="28"/>
      <c r="I122" s="29"/>
    </row>
    <row r="123" spans="5:12" x14ac:dyDescent="0.35">
      <c r="E123" s="24"/>
      <c r="F123" s="24"/>
      <c r="G123" s="28"/>
      <c r="H123" s="28"/>
      <c r="I123" s="29"/>
    </row>
    <row r="124" spans="5:12" x14ac:dyDescent="0.35">
      <c r="E124" s="24"/>
      <c r="F124" s="24"/>
      <c r="G124" s="28"/>
      <c r="H124" s="28"/>
      <c r="I124" s="29"/>
    </row>
    <row r="125" spans="5:12" x14ac:dyDescent="0.35">
      <c r="E125" s="24"/>
      <c r="F125" s="24"/>
      <c r="G125" s="28"/>
      <c r="H125" s="28"/>
      <c r="I125" s="29"/>
    </row>
    <row r="126" spans="5:12" x14ac:dyDescent="0.35">
      <c r="E126" s="24"/>
      <c r="F126" s="24"/>
      <c r="G126" s="28"/>
      <c r="H126" s="28"/>
      <c r="I126" s="29"/>
    </row>
    <row r="127" spans="5:12" x14ac:dyDescent="0.35">
      <c r="E127" s="24"/>
      <c r="F127" s="24"/>
      <c r="G127" s="28"/>
      <c r="H127" s="28"/>
      <c r="I127" s="29"/>
    </row>
    <row r="128" spans="5:12" x14ac:dyDescent="0.35">
      <c r="E128" s="24"/>
      <c r="F128" s="24"/>
      <c r="G128" s="28"/>
      <c r="H128" s="28"/>
      <c r="I128" s="29"/>
    </row>
    <row r="129" spans="5:9" x14ac:dyDescent="0.35">
      <c r="E129" s="24"/>
      <c r="F129" s="24"/>
      <c r="G129" s="28"/>
      <c r="H129" s="28"/>
      <c r="I129" s="29"/>
    </row>
    <row r="130" spans="5:9" x14ac:dyDescent="0.35">
      <c r="E130" s="24"/>
      <c r="F130" s="24"/>
      <c r="G130" s="28"/>
      <c r="H130" s="28"/>
      <c r="I130" s="29"/>
    </row>
    <row r="131" spans="5:9" x14ac:dyDescent="0.35">
      <c r="E131" s="24"/>
      <c r="F131" s="24"/>
      <c r="G131" s="28"/>
      <c r="H131" s="28"/>
      <c r="I131" s="29"/>
    </row>
    <row r="132" spans="5:9" x14ac:dyDescent="0.35">
      <c r="E132" s="24"/>
      <c r="F132" s="24"/>
      <c r="G132" s="28"/>
      <c r="H132" s="28"/>
      <c r="I132" s="29"/>
    </row>
    <row r="133" spans="5:9" x14ac:dyDescent="0.35">
      <c r="E133" s="24"/>
      <c r="F133" s="24"/>
      <c r="G133" s="28"/>
      <c r="H133" s="28"/>
      <c r="I133" s="29"/>
    </row>
    <row r="134" spans="5:9" x14ac:dyDescent="0.35">
      <c r="E134" s="24"/>
      <c r="F134" s="24"/>
      <c r="G134" s="28"/>
      <c r="H134" s="28"/>
      <c r="I134" s="29"/>
    </row>
    <row r="135" spans="5:9" x14ac:dyDescent="0.35">
      <c r="E135" s="24"/>
      <c r="F135" s="24"/>
      <c r="G135" s="28"/>
      <c r="H135" s="28"/>
      <c r="I135" s="29"/>
    </row>
    <row r="136" spans="5:9" x14ac:dyDescent="0.35">
      <c r="E136" s="24"/>
      <c r="F136" s="24"/>
      <c r="G136" s="28"/>
      <c r="H136" s="28"/>
      <c r="I136" s="29"/>
    </row>
    <row r="137" spans="5:9" x14ac:dyDescent="0.35">
      <c r="E137" s="24"/>
      <c r="F137" s="24"/>
      <c r="G137" s="28"/>
      <c r="H137" s="28"/>
      <c r="I137" s="29"/>
    </row>
    <row r="138" spans="5:9" x14ac:dyDescent="0.35">
      <c r="E138" s="24"/>
      <c r="F138" s="24"/>
      <c r="G138" s="30"/>
      <c r="H138" s="28"/>
      <c r="I138" s="29"/>
    </row>
    <row r="139" spans="5:9" x14ac:dyDescent="0.35">
      <c r="E139" s="24"/>
      <c r="F139" s="24"/>
      <c r="G139" s="28"/>
      <c r="H139" s="28"/>
      <c r="I139" s="29"/>
    </row>
    <row r="140" spans="5:9" x14ac:dyDescent="0.35">
      <c r="E140" s="24"/>
      <c r="F140" s="24"/>
      <c r="G140" s="28"/>
      <c r="H140" s="28"/>
      <c r="I140" s="29"/>
    </row>
    <row r="141" spans="5:9" x14ac:dyDescent="0.35">
      <c r="E141" s="24"/>
      <c r="F141" s="24"/>
      <c r="G141" s="28"/>
      <c r="H141" s="28"/>
      <c r="I141" s="29"/>
    </row>
    <row r="142" spans="5:9" x14ac:dyDescent="0.35">
      <c r="E142" s="24"/>
      <c r="F142" s="24"/>
      <c r="G142" s="28"/>
      <c r="H142" s="28"/>
      <c r="I142" s="29"/>
    </row>
    <row r="143" spans="5:9" x14ac:dyDescent="0.35">
      <c r="F143" s="24"/>
      <c r="G143" s="28"/>
      <c r="H143" s="28"/>
      <c r="I143" s="29"/>
    </row>
    <row r="144" spans="5:9" x14ac:dyDescent="0.35">
      <c r="F144" s="24"/>
      <c r="G144" s="28"/>
      <c r="H144" s="28"/>
      <c r="I144" s="29"/>
    </row>
    <row r="145" spans="6:9" x14ac:dyDescent="0.35">
      <c r="F145" s="24"/>
      <c r="G145" s="28"/>
      <c r="H145" s="28"/>
      <c r="I145" s="29"/>
    </row>
    <row r="146" spans="6:9" x14ac:dyDescent="0.35">
      <c r="F146" s="24"/>
      <c r="G146" s="28"/>
      <c r="H146" s="28"/>
      <c r="I146" s="29"/>
    </row>
    <row r="147" spans="6:9" x14ac:dyDescent="0.35">
      <c r="F147" s="24"/>
      <c r="G147" s="28"/>
      <c r="H147" s="28"/>
      <c r="I147" s="29"/>
    </row>
    <row r="148" spans="6:9" x14ac:dyDescent="0.35">
      <c r="F148" s="24"/>
      <c r="G148" s="28"/>
      <c r="H148" s="28"/>
      <c r="I148" s="29"/>
    </row>
    <row r="149" spans="6:9" x14ac:dyDescent="0.35">
      <c r="F149" s="24"/>
      <c r="G149" s="28"/>
      <c r="H149" s="28"/>
      <c r="I149" s="29"/>
    </row>
    <row r="150" spans="6:9" x14ac:dyDescent="0.35">
      <c r="F150" s="24"/>
      <c r="G150" s="28"/>
      <c r="H150" s="28"/>
      <c r="I150" s="29"/>
    </row>
    <row r="151" spans="6:9" x14ac:dyDescent="0.35">
      <c r="F151" s="24"/>
      <c r="G151" s="28"/>
      <c r="H151" s="28"/>
      <c r="I151" s="29"/>
    </row>
    <row r="152" spans="6:9" x14ac:dyDescent="0.35">
      <c r="F152" s="24"/>
      <c r="G152" s="28"/>
      <c r="H152" s="28"/>
      <c r="I152" s="29"/>
    </row>
    <row r="153" spans="6:9" x14ac:dyDescent="0.35">
      <c r="F153" s="24"/>
      <c r="G153" s="28"/>
      <c r="H153" s="28"/>
      <c r="I153" s="29"/>
    </row>
    <row r="154" spans="6:9" x14ac:dyDescent="0.35">
      <c r="F154" s="24"/>
      <c r="G154" s="28"/>
      <c r="H154" s="28"/>
      <c r="I154" s="29"/>
    </row>
    <row r="155" spans="6:9" x14ac:dyDescent="0.35">
      <c r="F155" s="24"/>
      <c r="G155" s="28"/>
      <c r="H155" s="28"/>
      <c r="I155" s="29"/>
    </row>
    <row r="156" spans="6:9" x14ac:dyDescent="0.35">
      <c r="F156" s="24"/>
      <c r="G156" s="28"/>
      <c r="H156" s="28"/>
      <c r="I156" s="29"/>
    </row>
    <row r="157" spans="6:9" x14ac:dyDescent="0.35">
      <c r="F157" s="24"/>
      <c r="G157" s="28"/>
      <c r="H157" s="28"/>
      <c r="I157" s="29"/>
    </row>
    <row r="158" spans="6:9" x14ac:dyDescent="0.35">
      <c r="F158" s="24"/>
      <c r="G158" s="28"/>
      <c r="H158" s="28"/>
      <c r="I158" s="29"/>
    </row>
    <row r="159" spans="6:9" x14ac:dyDescent="0.35">
      <c r="F159" s="24"/>
      <c r="G159" s="28"/>
      <c r="H159" s="28"/>
      <c r="I159" s="29"/>
    </row>
    <row r="160" spans="6:9" x14ac:dyDescent="0.35">
      <c r="F160" s="24"/>
      <c r="G160" s="28"/>
      <c r="H160" s="28"/>
      <c r="I160" s="29"/>
    </row>
    <row r="161" spans="6:9" x14ac:dyDescent="0.35">
      <c r="F161" s="24"/>
      <c r="G161" s="28"/>
      <c r="H161" s="28"/>
      <c r="I161" s="29"/>
    </row>
    <row r="162" spans="6:9" x14ac:dyDescent="0.35">
      <c r="F162" s="24"/>
      <c r="G162" s="28"/>
      <c r="H162" s="28"/>
      <c r="I162" s="29"/>
    </row>
    <row r="163" spans="6:9" x14ac:dyDescent="0.35">
      <c r="F163" s="24"/>
      <c r="G163" s="28"/>
      <c r="H163" s="28"/>
      <c r="I163" s="29"/>
    </row>
    <row r="164" spans="6:9" x14ac:dyDescent="0.35">
      <c r="F164" s="24"/>
      <c r="G164" s="28"/>
      <c r="H164" s="28"/>
      <c r="I164" s="29"/>
    </row>
    <row r="165" spans="6:9" x14ac:dyDescent="0.35">
      <c r="F165" s="24"/>
      <c r="G165" s="28"/>
      <c r="H165" s="28"/>
      <c r="I165" s="29"/>
    </row>
  </sheetData>
  <mergeCells count="3">
    <mergeCell ref="B1:D1"/>
    <mergeCell ref="F1:L1"/>
    <mergeCell ref="F94:G94"/>
  </mergeCells>
  <phoneticPr fontId="2" type="noConversion"/>
  <pageMargins left="0.7" right="0.7" top="0.75" bottom="0.75" header="0.3" footer="0.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0" workbookViewId="0">
      <selection activeCell="B16" sqref="B16"/>
    </sheetView>
  </sheetViews>
  <sheetFormatPr baseColWidth="10" defaultRowHeight="14.5" x14ac:dyDescent="0.35"/>
  <cols>
    <col min="1" max="1" width="5.08984375" bestFit="1" customWidth="1"/>
    <col min="2" max="2" width="85.453125" bestFit="1" customWidth="1"/>
    <col min="3" max="3" width="4.6328125" bestFit="1" customWidth="1"/>
    <col min="5" max="5" width="12.54296875" bestFit="1" customWidth="1"/>
    <col min="6" max="6" width="9.6328125" bestFit="1" customWidth="1"/>
  </cols>
  <sheetData>
    <row r="1" spans="1:6" ht="29" x14ac:dyDescent="0.35">
      <c r="A1" s="139" t="s">
        <v>111</v>
      </c>
      <c r="B1" s="139" t="s">
        <v>112</v>
      </c>
      <c r="C1" s="139" t="s">
        <v>5</v>
      </c>
      <c r="D1" s="139" t="s">
        <v>113</v>
      </c>
      <c r="E1" s="139" t="s">
        <v>35</v>
      </c>
      <c r="F1" s="139" t="s">
        <v>114</v>
      </c>
    </row>
    <row r="2" spans="1:6" x14ac:dyDescent="0.35">
      <c r="A2" s="16">
        <v>1</v>
      </c>
      <c r="B2" s="140" t="s">
        <v>38</v>
      </c>
      <c r="E2" s="1"/>
      <c r="F2" s="1"/>
    </row>
    <row r="3" spans="1:6" x14ac:dyDescent="0.35">
      <c r="A3" s="18" t="s">
        <v>115</v>
      </c>
      <c r="B3" s="136" t="s">
        <v>24</v>
      </c>
      <c r="C3" s="18" t="s">
        <v>4</v>
      </c>
      <c r="D3" s="18">
        <v>2006.5800000000002</v>
      </c>
      <c r="E3" s="1"/>
      <c r="F3" s="1"/>
    </row>
    <row r="4" spans="1:6" x14ac:dyDescent="0.35">
      <c r="A4" s="18" t="s">
        <v>116</v>
      </c>
      <c r="B4" s="136" t="s">
        <v>61</v>
      </c>
      <c r="C4" s="18" t="s">
        <v>4</v>
      </c>
      <c r="D4" s="18">
        <v>2006.5800000000002</v>
      </c>
      <c r="E4" s="1"/>
      <c r="F4" s="1"/>
    </row>
    <row r="5" spans="1:6" x14ac:dyDescent="0.35">
      <c r="A5" s="18" t="s">
        <v>117</v>
      </c>
      <c r="B5" s="136" t="s">
        <v>36</v>
      </c>
      <c r="C5" s="18" t="s">
        <v>4</v>
      </c>
      <c r="D5" s="18">
        <v>2006.5800000000002</v>
      </c>
      <c r="E5" s="1"/>
      <c r="F5" s="1"/>
    </row>
    <row r="6" spans="1:6" x14ac:dyDescent="0.35">
      <c r="A6" s="18" t="s">
        <v>118</v>
      </c>
      <c r="B6" s="136" t="s">
        <v>22</v>
      </c>
      <c r="C6" s="18" t="s">
        <v>23</v>
      </c>
      <c r="D6" s="18">
        <v>5016.4500000000007</v>
      </c>
      <c r="E6" s="1"/>
      <c r="F6" s="1"/>
    </row>
    <row r="7" spans="1:6" x14ac:dyDescent="0.35">
      <c r="A7" s="18" t="s">
        <v>119</v>
      </c>
      <c r="B7" s="136" t="s">
        <v>25</v>
      </c>
      <c r="C7" s="18" t="s">
        <v>23</v>
      </c>
      <c r="D7" s="18">
        <v>300.98700000000002</v>
      </c>
      <c r="E7" s="1"/>
      <c r="F7" s="1"/>
    </row>
    <row r="8" spans="1:6" x14ac:dyDescent="0.35">
      <c r="A8" s="18" t="s">
        <v>86</v>
      </c>
      <c r="B8" s="136" t="s">
        <v>26</v>
      </c>
      <c r="C8" s="18" t="s">
        <v>4</v>
      </c>
      <c r="D8" s="18">
        <v>815.73100000000011</v>
      </c>
      <c r="E8" s="1"/>
      <c r="F8" s="1"/>
    </row>
    <row r="9" spans="1:6" x14ac:dyDescent="0.35">
      <c r="A9" s="16">
        <v>2</v>
      </c>
      <c r="B9" s="140" t="s">
        <v>37</v>
      </c>
      <c r="C9" s="1"/>
      <c r="D9" s="18"/>
      <c r="E9" s="1"/>
      <c r="F9" s="1"/>
    </row>
    <row r="10" spans="1:6" x14ac:dyDescent="0.35">
      <c r="A10" s="18" t="s">
        <v>120</v>
      </c>
      <c r="B10" s="136" t="s">
        <v>121</v>
      </c>
      <c r="C10" s="18" t="s">
        <v>23</v>
      </c>
      <c r="D10" s="18">
        <f>'CANTIDADES ETAPA1'!K12+'CANTIDADES ETAPA1'!K16+'CANTIDADES ETAPA1'!K20+'CANTIDADES ETAPA1'!K24+'CANTIDADES ETAPA1'!K28+'CANTIDADES ETAPA1'!K32</f>
        <v>29.349999999999998</v>
      </c>
      <c r="E10" s="1"/>
      <c r="F10" s="1"/>
    </row>
    <row r="11" spans="1:6" x14ac:dyDescent="0.35">
      <c r="A11" s="18" t="s">
        <v>122</v>
      </c>
      <c r="B11" s="136" t="s">
        <v>123</v>
      </c>
      <c r="C11" s="18" t="s">
        <v>124</v>
      </c>
      <c r="D11" s="18">
        <f>'CANTIDADES ETAPA1'!L14+'CANTIDADES ETAPA1'!L18+'CANTIDADES ETAPA1'!L22+'CANTIDADES ETAPA1'!L26+'CANTIDADES ETAPA1'!L30+'CANTIDADES ETAPA1'!L34</f>
        <v>1180.7640000000001</v>
      </c>
      <c r="E11" s="1"/>
      <c r="F11" s="1"/>
    </row>
    <row r="12" spans="1:6" x14ac:dyDescent="0.35">
      <c r="A12" s="18" t="s">
        <v>127</v>
      </c>
      <c r="B12" s="136" t="s">
        <v>49</v>
      </c>
      <c r="C12" s="18" t="s">
        <v>23</v>
      </c>
      <c r="D12" s="18">
        <f>'CANTIDADES ETAPA1'!K36</f>
        <v>6.9119999999999999</v>
      </c>
      <c r="E12" s="1"/>
      <c r="F12" s="1"/>
    </row>
    <row r="13" spans="1:6" x14ac:dyDescent="0.35">
      <c r="A13" s="143" t="s">
        <v>128</v>
      </c>
      <c r="B13" s="141" t="s">
        <v>57</v>
      </c>
      <c r="C13" s="143" t="s">
        <v>124</v>
      </c>
      <c r="D13" s="142"/>
      <c r="E13" s="142"/>
      <c r="F13" s="142"/>
    </row>
    <row r="14" spans="1:6" x14ac:dyDescent="0.35">
      <c r="A14" s="18" t="s">
        <v>129</v>
      </c>
      <c r="B14" s="136" t="s">
        <v>125</v>
      </c>
      <c r="C14" s="18" t="s">
        <v>23</v>
      </c>
      <c r="D14" s="18">
        <f>'CANTIDADES ETAPA1'!K40+'CANTIDADES ETAPA1'!K47+'CANTIDADES ETAPA1'!K54</f>
        <v>16.468799999999998</v>
      </c>
      <c r="E14" s="1"/>
      <c r="F14" s="1"/>
    </row>
    <row r="15" spans="1:6" ht="15" customHeight="1" x14ac:dyDescent="0.35">
      <c r="A15" s="18" t="s">
        <v>130</v>
      </c>
      <c r="B15" s="136" t="s">
        <v>126</v>
      </c>
      <c r="C15" s="18" t="s">
        <v>124</v>
      </c>
      <c r="D15" s="137">
        <f>'CANTIDADES ETAPA1'!L45+'CANTIDADES ETAPA1'!L52+'CANTIDADES ETAPA1'!L59</f>
        <v>3582.0561600000001</v>
      </c>
      <c r="E15" s="1"/>
      <c r="F15" s="1"/>
    </row>
    <row r="16" spans="1:6" x14ac:dyDescent="0.35">
      <c r="A16" s="16">
        <v>3</v>
      </c>
      <c r="B16" s="140" t="s">
        <v>39</v>
      </c>
      <c r="C16" s="1"/>
      <c r="D16" s="1"/>
      <c r="E16" s="1"/>
      <c r="F16" s="1"/>
    </row>
    <row r="17" spans="1:6" x14ac:dyDescent="0.35">
      <c r="A17" s="18" t="s">
        <v>131</v>
      </c>
      <c r="B17" s="136" t="s">
        <v>55</v>
      </c>
      <c r="C17" s="18" t="s">
        <v>4</v>
      </c>
      <c r="D17" s="18">
        <v>70.900000000000006</v>
      </c>
      <c r="E17" s="1"/>
      <c r="F17" s="1"/>
    </row>
    <row r="18" spans="1:6" x14ac:dyDescent="0.35">
      <c r="A18" s="18" t="s">
        <v>132</v>
      </c>
      <c r="B18" s="136" t="s">
        <v>56</v>
      </c>
      <c r="C18" s="18" t="s">
        <v>4</v>
      </c>
      <c r="D18" s="18">
        <v>70.900000000000006</v>
      </c>
      <c r="E18" s="1"/>
      <c r="F18" s="1"/>
    </row>
    <row r="19" spans="1:6" x14ac:dyDescent="0.35">
      <c r="A19" s="18" t="s">
        <v>133</v>
      </c>
      <c r="B19" s="136" t="s">
        <v>60</v>
      </c>
      <c r="C19" s="1"/>
      <c r="D19" s="1"/>
      <c r="E19" s="1"/>
      <c r="F19" s="1"/>
    </row>
    <row r="20" spans="1:6" x14ac:dyDescent="0.35">
      <c r="A20" s="18" t="s">
        <v>134</v>
      </c>
      <c r="B20" s="136" t="s">
        <v>59</v>
      </c>
      <c r="C20" s="1"/>
      <c r="D20" s="1"/>
      <c r="E20" s="1"/>
      <c r="F20" s="1"/>
    </row>
    <row r="21" spans="1:6" x14ac:dyDescent="0.35">
      <c r="A21" s="18" t="s">
        <v>140</v>
      </c>
      <c r="B21" s="136" t="s">
        <v>53</v>
      </c>
      <c r="C21" s="18" t="s">
        <v>23</v>
      </c>
      <c r="D21" s="19">
        <f>'CANTIDADES ETAPA1'!K66</f>
        <v>16.799999999999997</v>
      </c>
      <c r="E21" s="1"/>
      <c r="F21" s="1"/>
    </row>
    <row r="22" spans="1:6" x14ac:dyDescent="0.35">
      <c r="A22" s="18" t="s">
        <v>141</v>
      </c>
      <c r="B22" s="136" t="s">
        <v>58</v>
      </c>
      <c r="C22" s="18" t="s">
        <v>124</v>
      </c>
      <c r="D22" s="138">
        <f>'CANTIDADES ETAPA1'!L72</f>
        <v>9489.6191999999992</v>
      </c>
      <c r="E22" s="1"/>
      <c r="F22" s="1"/>
    </row>
    <row r="23" spans="1:6" x14ac:dyDescent="0.35">
      <c r="A23" s="18" t="s">
        <v>142</v>
      </c>
      <c r="B23" s="136" t="s">
        <v>139</v>
      </c>
      <c r="C23" s="18" t="s">
        <v>23</v>
      </c>
      <c r="D23" s="19">
        <f>'CANTIDADES ETAPA1'!K74+'CANTIDADES ETAPA1'!K81+'CANTIDADES ETAPA1'!K88</f>
        <v>11.787200000000002</v>
      </c>
      <c r="E23" s="1"/>
      <c r="F23" s="1"/>
    </row>
    <row r="24" spans="1:6" x14ac:dyDescent="0.35">
      <c r="A24" s="18" t="s">
        <v>143</v>
      </c>
      <c r="B24" s="136" t="s">
        <v>138</v>
      </c>
      <c r="C24" s="18" t="s">
        <v>124</v>
      </c>
      <c r="D24" s="138">
        <f>'CANTIDADES ETAPA1'!L79+'CANTIDADES ETAPA1'!L86+'CANTIDADES ETAPA1'!L93</f>
        <v>2774.03568</v>
      </c>
      <c r="E24" s="1"/>
      <c r="F24" s="1"/>
    </row>
    <row r="25" spans="1:6" x14ac:dyDescent="0.35">
      <c r="A25" s="16">
        <v>4</v>
      </c>
      <c r="B25" s="140" t="s">
        <v>102</v>
      </c>
      <c r="C25" s="1"/>
      <c r="D25" s="1"/>
      <c r="E25" s="1"/>
      <c r="F25" s="1"/>
    </row>
    <row r="26" spans="1:6" x14ac:dyDescent="0.35">
      <c r="A26" s="18" t="s">
        <v>145</v>
      </c>
      <c r="B26" s="136" t="s">
        <v>40</v>
      </c>
      <c r="C26" s="18" t="s">
        <v>4</v>
      </c>
      <c r="D26" s="18">
        <f>'CANTIDADES ETAPA1'!J103</f>
        <v>408.35</v>
      </c>
      <c r="E26" s="1"/>
      <c r="F26" s="1"/>
    </row>
    <row r="27" spans="1:6" x14ac:dyDescent="0.35">
      <c r="A27" s="18" t="s">
        <v>146</v>
      </c>
      <c r="B27" s="136" t="s">
        <v>144</v>
      </c>
      <c r="C27" s="18" t="s">
        <v>5</v>
      </c>
      <c r="D27" s="146">
        <f>'CANTIDADES ETAPA1'!K98</f>
        <v>680583.33333333349</v>
      </c>
      <c r="E27" s="1"/>
      <c r="F27" s="1"/>
    </row>
    <row r="28" spans="1:6" x14ac:dyDescent="0.35">
      <c r="A28" s="145" t="s">
        <v>147</v>
      </c>
      <c r="B28" s="141" t="s">
        <v>42</v>
      </c>
      <c r="C28" s="142"/>
      <c r="D28" s="142"/>
      <c r="E28" s="142"/>
      <c r="F28" s="142"/>
    </row>
    <row r="29" spans="1:6" x14ac:dyDescent="0.35">
      <c r="A29" s="145" t="s">
        <v>148</v>
      </c>
      <c r="B29" s="141" t="s">
        <v>41</v>
      </c>
      <c r="C29" s="142"/>
      <c r="D29" s="142"/>
      <c r="E29" s="142"/>
      <c r="F29" s="142"/>
    </row>
    <row r="30" spans="1:6" x14ac:dyDescent="0.35">
      <c r="A30" s="145" t="s">
        <v>149</v>
      </c>
      <c r="B30" s="141" t="s">
        <v>43</v>
      </c>
      <c r="C30" s="142"/>
      <c r="D30" s="142"/>
      <c r="E30" s="142"/>
      <c r="F30" s="142"/>
    </row>
    <row r="31" spans="1:6" x14ac:dyDescent="0.35">
      <c r="A31" s="16">
        <v>5</v>
      </c>
      <c r="B31" s="144" t="s">
        <v>150</v>
      </c>
      <c r="C31" s="2"/>
      <c r="D31" s="2"/>
      <c r="E31" s="2"/>
      <c r="F31" s="2"/>
    </row>
    <row r="32" spans="1:6" x14ac:dyDescent="0.35">
      <c r="A32" s="143" t="s">
        <v>151</v>
      </c>
      <c r="B32" s="141" t="s">
        <v>27</v>
      </c>
      <c r="C32" s="142"/>
      <c r="D32" s="142"/>
      <c r="E32" s="142"/>
      <c r="F32" s="142"/>
    </row>
    <row r="33" spans="1:6" x14ac:dyDescent="0.35">
      <c r="A33" s="143" t="s">
        <v>152</v>
      </c>
      <c r="B33" s="141" t="s">
        <v>28</v>
      </c>
      <c r="C33" s="142"/>
      <c r="D33" s="142"/>
      <c r="E33" s="142"/>
      <c r="F33" s="142"/>
    </row>
    <row r="34" spans="1:6" x14ac:dyDescent="0.35">
      <c r="A34" s="143" t="s">
        <v>153</v>
      </c>
      <c r="B34" s="141" t="s">
        <v>29</v>
      </c>
      <c r="C34" s="142"/>
      <c r="D34" s="142"/>
      <c r="E34" s="142"/>
      <c r="F34" s="142"/>
    </row>
    <row r="35" spans="1:6" ht="29" x14ac:dyDescent="0.35">
      <c r="A35" s="143" t="s">
        <v>154</v>
      </c>
      <c r="B35" s="141" t="s">
        <v>30</v>
      </c>
      <c r="C35" s="142"/>
      <c r="D35" s="142"/>
      <c r="E35" s="142"/>
      <c r="F35" s="142"/>
    </row>
    <row r="36" spans="1:6" x14ac:dyDescent="0.35">
      <c r="A36" s="143" t="s">
        <v>155</v>
      </c>
      <c r="B36" s="141" t="s">
        <v>54</v>
      </c>
      <c r="C36" s="142"/>
      <c r="D36" s="142"/>
      <c r="E36" s="142"/>
      <c r="F36" s="142"/>
    </row>
    <row r="37" spans="1:6" x14ac:dyDescent="0.35">
      <c r="A37" s="143" t="s">
        <v>156</v>
      </c>
      <c r="B37" s="141" t="s">
        <v>31</v>
      </c>
      <c r="C37" s="142"/>
      <c r="D37" s="142"/>
      <c r="E37" s="142"/>
      <c r="F37" s="142"/>
    </row>
    <row r="38" spans="1:6" x14ac:dyDescent="0.35">
      <c r="A38" s="143" t="s">
        <v>157</v>
      </c>
      <c r="B38" s="141" t="s">
        <v>32</v>
      </c>
      <c r="C38" s="142"/>
      <c r="D38" s="142"/>
      <c r="E38" s="142"/>
      <c r="F38" s="1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AREAS </vt:lpstr>
      <vt:lpstr>CANTIDADES ETAPA1</vt:lpstr>
      <vt:lpstr>PRESUPUESTO ETAPA1</vt:lpstr>
      <vt:lpstr>'CANTIDADES ETAPA1'!Área_de_impresión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2020-02-22T18:41:43Z</cp:lastPrinted>
  <dcterms:created xsi:type="dcterms:W3CDTF">2020-01-21T16:55:16Z</dcterms:created>
  <dcterms:modified xsi:type="dcterms:W3CDTF">2020-02-23T18:16:05Z</dcterms:modified>
</cp:coreProperties>
</file>